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★111教務\112年圖書採購\"/>
    </mc:Choice>
  </mc:AlternateContent>
  <bookViews>
    <workbookView xWindow="-105" yWindow="-105" windowWidth="19425" windowHeight="10305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" i="1" l="1"/>
  <c r="I147" i="1"/>
  <c r="I146" i="1"/>
  <c r="I145" i="1"/>
  <c r="I144" i="1"/>
  <c r="I143" i="1"/>
  <c r="I142" i="1"/>
  <c r="I141" i="1"/>
  <c r="I140" i="1"/>
  <c r="I139" i="1"/>
  <c r="I138" i="1"/>
  <c r="I137" i="1"/>
  <c r="I64" i="1"/>
  <c r="I63" i="1"/>
  <c r="I62" i="1"/>
  <c r="I61" i="1"/>
  <c r="I60" i="1"/>
  <c r="I59" i="1"/>
  <c r="I82" i="1"/>
  <c r="I83" i="1"/>
  <c r="I84" i="1"/>
  <c r="I85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2" i="1"/>
  <c r="I31" i="1"/>
  <c r="I30" i="1"/>
  <c r="I29" i="1"/>
  <c r="I28" i="1"/>
  <c r="I136" i="1" l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G149" i="1"/>
  <c r="I97" i="1"/>
  <c r="I96" i="1"/>
  <c r="I95" i="1"/>
  <c r="I94" i="1"/>
  <c r="I93" i="1"/>
  <c r="I92" i="1"/>
  <c r="I91" i="1"/>
  <c r="I90" i="1"/>
  <c r="I89" i="1"/>
  <c r="I88" i="1"/>
  <c r="I87" i="1"/>
  <c r="I86" i="1"/>
  <c r="I81" i="1"/>
  <c r="I80" i="1"/>
  <c r="I79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49" i="1" l="1"/>
</calcChain>
</file>

<file path=xl/sharedStrings.xml><?xml version="1.0" encoding="utf-8"?>
<sst xmlns="http://schemas.openxmlformats.org/spreadsheetml/2006/main" count="1081" uniqueCount="420">
  <si>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</si>
  <si>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</si>
  <si>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</si>
  <si>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</si>
  <si>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</si>
  <si>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</si>
  <si>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</si>
  <si>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</si>
  <si>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</si>
  <si>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</si>
  <si>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</si>
  <si>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</si>
  <si>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</si>
  <si>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</si>
  <si>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</si>
  <si>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臺灣</t>
    <phoneticPr fontId="1" type="noConversion"/>
  </si>
  <si>
    <t>否</t>
    <phoneticPr fontId="1" type="noConversion"/>
  </si>
  <si>
    <t>My  Nana's Garden</t>
  </si>
  <si>
    <t>Templar Books</t>
  </si>
  <si>
    <t>The Neighbors</t>
  </si>
  <si>
    <t>Tsarfati, Einat/ Appel, Annette (TRN)</t>
  </si>
  <si>
    <t>Harry N. Abrams</t>
  </si>
  <si>
    <t>The Snail and the Whale</t>
    <phoneticPr fontId="17" type="noConversion"/>
  </si>
  <si>
    <t>Julia Donaidson</t>
  </si>
  <si>
    <t>Macmillan Children's Books</t>
  </si>
  <si>
    <t>What Happens Next?</t>
  </si>
  <si>
    <t>Shinsuke Yoshitake</t>
  </si>
  <si>
    <t>Thames and Hudson Ltd</t>
  </si>
  <si>
    <t>1</t>
  </si>
  <si>
    <t>It Might Be An Apple</t>
  </si>
  <si>
    <t>Gehl, Laura</t>
  </si>
  <si>
    <t>Carolrhoda Books</t>
  </si>
  <si>
    <t>10 Minutes Till Bedtime</t>
  </si>
  <si>
    <t>Rathmann, Peggy</t>
  </si>
  <si>
    <t>Puffin Books</t>
  </si>
  <si>
    <t>美國</t>
  </si>
  <si>
    <t>Anthony Browne</t>
  </si>
  <si>
    <t>Walker Books Ltd.</t>
  </si>
  <si>
    <t>I Need A Hug</t>
  </si>
  <si>
    <t>Blabey, Aaron</t>
  </si>
  <si>
    <t>Scholastic</t>
  </si>
  <si>
    <t>The Memory Box A Book About Grief</t>
  </si>
  <si>
    <t>Rowland, Joanna/ Baker, Thea</t>
  </si>
  <si>
    <t>Sparkhouse Family</t>
  </si>
  <si>
    <t>Scanlon, Liz Garton/ White, Lee</t>
  </si>
  <si>
    <t>Schwartz &amp; Wade Books</t>
  </si>
  <si>
    <t>It's a No-Money Day</t>
  </si>
  <si>
    <t>Kate Milner</t>
  </si>
  <si>
    <t>Barrington Stoke</t>
  </si>
  <si>
    <t>The Little Gardener</t>
  </si>
  <si>
    <t xml:space="preserve">Hughes, Emily
</t>
  </si>
  <si>
    <t>Flying Eye Books</t>
  </si>
  <si>
    <t>Benny and Penny in the Big No-No!</t>
  </si>
  <si>
    <t>Hayes, Geoffrey</t>
  </si>
  <si>
    <t>Toon Books</t>
  </si>
  <si>
    <t>Wildflowers: Toon Level 2</t>
  </si>
  <si>
    <t>Liniers</t>
  </si>
  <si>
    <t>Zoom</t>
  </si>
  <si>
    <t>Banyai, Istvan</t>
  </si>
  <si>
    <t>Who Has These Feet?</t>
  </si>
  <si>
    <t>又破又舊的麵包車</t>
    <phoneticPr fontId="1" type="noConversion"/>
  </si>
  <si>
    <t>李威使著；施暖暖繪</t>
  </si>
  <si>
    <t>小兵</t>
  </si>
  <si>
    <t xml:space="preserve">9789579047845 </t>
  </si>
  <si>
    <t>小孩也會有煩惱</t>
    <phoneticPr fontId="1" type="noConversion"/>
  </si>
  <si>
    <t>安丹兌文 ; 蘇復怡圖 ; 陳怡妡譯</t>
  </si>
  <si>
    <t>大穎文化</t>
  </si>
  <si>
    <t>9789579125352</t>
  </si>
  <si>
    <t>小斑長得不一樣 : 小馬來貘的神奇偽裝術</t>
  </si>
  <si>
    <t>劉小屁文圖</t>
  </si>
  <si>
    <t>三民</t>
  </si>
  <si>
    <t>9789571465579</t>
  </si>
  <si>
    <t>小矮人的幸福魔法</t>
  </si>
  <si>
    <t>徐錦成</t>
  </si>
  <si>
    <t>9789869641777</t>
  </si>
  <si>
    <t>天神幫幫忙 : 動物馬拉松</t>
  </si>
  <si>
    <t>子魚作 ; 張惠媛繪圖</t>
  </si>
  <si>
    <t>小熊出版</t>
  </si>
  <si>
    <t>9789578640498</t>
  </si>
  <si>
    <t>安藤俊介</t>
  </si>
  <si>
    <t>9786267140062</t>
  </si>
  <si>
    <t>山姆和瓦森：生命的四季</t>
  </si>
  <si>
    <t>吉斯蘭.杜利耶(Ghislaine Dulier)文 ; 貝虹潔.德拉伯特(Bérengère Delaporte)圖 ; 李旻諭譯</t>
  </si>
  <si>
    <t>米奇巴克</t>
  </si>
  <si>
    <t>山是我的家：牧羊人與狼的雙向思考故事</t>
    <phoneticPr fontId="1" type="noConversion"/>
  </si>
  <si>
    <t>馮思瓦.歐比諾(François Aubineau)文 ; 傑鴻.貝哈(Jérôme Peyrat)圖 ; 陳怡潔譯</t>
  </si>
  <si>
    <t>維京國際</t>
  </si>
  <si>
    <t>清水茜(Akane Shimizu)作 ; 張紹仁譯</t>
    <phoneticPr fontId="1" type="noConversion"/>
  </si>
  <si>
    <t>東立</t>
  </si>
  <si>
    <t>不一樣的1</t>
  </si>
  <si>
    <t>吳亞男著；柳壟沙繪</t>
  </si>
  <si>
    <t>信誼</t>
  </si>
  <si>
    <t>9789861616551</t>
  </si>
  <si>
    <t>不可思議的動物大集合</t>
  </si>
  <si>
    <t>飛利浦.邦廷(Philip Bunting)</t>
  </si>
  <si>
    <t>Casey, Dawn</t>
    <phoneticPr fontId="1" type="noConversion"/>
  </si>
  <si>
    <t>Kate, Who Tamed the Wind</t>
    <phoneticPr fontId="1" type="noConversion"/>
  </si>
  <si>
    <t>Laura Hulbert</t>
    <phoneticPr fontId="1" type="noConversion"/>
  </si>
  <si>
    <t>Ingram International Inc</t>
    <phoneticPr fontId="1" type="noConversion"/>
  </si>
  <si>
    <t>天外飛來一筆：奇妙的世界諺語（上）</t>
  </si>
  <si>
    <t>蔡忠琦著；吳欣芷繪</t>
  </si>
  <si>
    <t>小天下</t>
  </si>
  <si>
    <t>9789865253233</t>
  </si>
  <si>
    <t>世界之最小百科</t>
  </si>
  <si>
    <t>世一文化編輯群編著</t>
  </si>
  <si>
    <t>世一</t>
  </si>
  <si>
    <t>9789864299959</t>
  </si>
  <si>
    <t>比成績單更重要的事!讓孩子內心強大的50句話</t>
  </si>
  <si>
    <t>工藤勇一</t>
  </si>
  <si>
    <t>和平國際</t>
  </si>
  <si>
    <t>雷斯瑪雅少年偵探社(1-10)</t>
    <phoneticPr fontId="1" type="noConversion"/>
  </si>
  <si>
    <t>馬丁‧威德馬克</t>
  </si>
  <si>
    <t>米奇巴克</t>
    <phoneticPr fontId="1" type="noConversion"/>
  </si>
  <si>
    <t>9789866215278</t>
  </si>
  <si>
    <t>是</t>
    <phoneticPr fontId="1" type="noConversion"/>
  </si>
  <si>
    <t>STEAM科普立體書 解剖星球密碼</t>
  </si>
  <si>
    <t>Patricia Geis</t>
  </si>
  <si>
    <t>河流文創</t>
    <phoneticPr fontId="1" type="noConversion"/>
  </si>
  <si>
    <t>9789865528119</t>
  </si>
  <si>
    <t>西遊記（上／下冊不分售）</t>
  </si>
  <si>
    <t>吳承恩</t>
    <phoneticPr fontId="1" type="noConversion"/>
  </si>
  <si>
    <t>三采文化</t>
    <phoneticPr fontId="1" type="noConversion"/>
  </si>
  <si>
    <t>4710415385512</t>
  </si>
  <si>
    <t>動物選總統</t>
  </si>
  <si>
    <t> André Rodrigues, Larissa Ribeiro, Paula Desgualdo, Pedro Markun</t>
  </si>
  <si>
    <t>上誼文化</t>
    <phoneticPr fontId="1" type="noConversion"/>
  </si>
  <si>
    <t>9789577626660</t>
  </si>
  <si>
    <t>小兔子學理財套書(共四冊)</t>
  </si>
  <si>
    <t> 辛德絲．麥克勞德</t>
  </si>
  <si>
    <t>親子天下</t>
    <phoneticPr fontId="1" type="noConversion"/>
  </si>
  <si>
    <t>9789575037130</t>
  </si>
  <si>
    <t>不怕輸的才是贏家</t>
    <phoneticPr fontId="1" type="noConversion"/>
  </si>
  <si>
    <t>卡特琳娜‧高斯曼-漢瑟爾</t>
  </si>
  <si>
    <t>9789577627087</t>
  </si>
  <si>
    <t>蝴蝶朵朵</t>
  </si>
  <si>
    <t>幸佳慧</t>
  </si>
  <si>
    <t>字畝文化</t>
  </si>
  <si>
    <t>9789578423763</t>
  </si>
  <si>
    <t>小火龍棒球隊</t>
    <phoneticPr fontId="1" type="noConversion"/>
  </si>
  <si>
    <t>哲也</t>
    <phoneticPr fontId="1" type="noConversion"/>
  </si>
  <si>
    <t>9789869549189</t>
  </si>
  <si>
    <t>屁屁超人</t>
    <phoneticPr fontId="1" type="noConversion"/>
  </si>
  <si>
    <t>林哲璋</t>
    <phoneticPr fontId="1" type="noConversion"/>
  </si>
  <si>
    <t>9789579095082</t>
  </si>
  <si>
    <t>屁屁偵探 噗噗！消失的便當之謎</t>
    <phoneticPr fontId="1" type="noConversion"/>
  </si>
  <si>
    <t> Troll</t>
    <phoneticPr fontId="1" type="noConversion"/>
  </si>
  <si>
    <t>遠流</t>
    <phoneticPr fontId="1" type="noConversion"/>
  </si>
  <si>
    <t>9789573277347</t>
  </si>
  <si>
    <t>我吃拉麵的時候......</t>
  </si>
  <si>
    <t>長谷川義史</t>
    <phoneticPr fontId="1" type="noConversion"/>
  </si>
  <si>
    <t>9789573265795</t>
  </si>
  <si>
    <t>三隻小豬真實故事</t>
  </si>
  <si>
    <t>三之三</t>
    <phoneticPr fontId="1" type="noConversion"/>
  </si>
  <si>
    <t>9789578872684</t>
  </si>
  <si>
    <t>艾莉絲的樹</t>
  </si>
  <si>
    <t>道聲</t>
    <phoneticPr fontId="1" type="noConversion"/>
  </si>
  <si>
    <t>9789867460271</t>
  </si>
  <si>
    <t>月球旅行指南：小兔子的月球之旅</t>
  </si>
  <si>
    <t>小熊出版</t>
    <phoneticPr fontId="1" type="noConversion"/>
  </si>
  <si>
    <t>9789578640177</t>
  </si>
  <si>
    <t>輕鬆讀三國：對字，多一點感覺！ 3</t>
  </si>
  <si>
    <t>黃秋芳</t>
    <phoneticPr fontId="1" type="noConversion"/>
  </si>
  <si>
    <t>九歌</t>
    <phoneticPr fontId="1" type="noConversion"/>
  </si>
  <si>
    <t>9789574448630</t>
  </si>
  <si>
    <t>阿媽阿公講予囡仔聽的台灣故事(台語有聲書盒裝版)(書+4片CD)</t>
  </si>
  <si>
    <t>盧千惠, 許世楷</t>
    <phoneticPr fontId="1" type="noConversion"/>
  </si>
  <si>
    <t>玉山社</t>
    <phoneticPr fontId="1" type="noConversion"/>
  </si>
  <si>
    <t>台語原來是這樣2：台南生活的台語日常</t>
    <phoneticPr fontId="1" type="noConversion"/>
  </si>
  <si>
    <t>大郎頭</t>
    <phoneticPr fontId="1" type="noConversion"/>
  </si>
  <si>
    <t>前衛</t>
    <phoneticPr fontId="1" type="noConversion"/>
  </si>
  <si>
    <t>小王子 台語版【附台語朗讀QRcode】</t>
    <phoneticPr fontId="1" type="noConversion"/>
  </si>
  <si>
    <t>Antoine de Saint-Exupéry</t>
    <phoneticPr fontId="1" type="noConversion"/>
  </si>
  <si>
    <t>昆蟲軍團與植物王國（3版）</t>
    <phoneticPr fontId="1" type="noConversion"/>
  </si>
  <si>
    <t>學習樹研究發展總部</t>
    <phoneticPr fontId="1" type="noConversion"/>
  </si>
  <si>
    <t>五南</t>
    <phoneticPr fontId="1" type="noConversion"/>
  </si>
  <si>
    <t>跑跑薑餅人科學小常識套書【第一輯】（第1～5冊）</t>
    <phoneticPr fontId="1" type="noConversion"/>
  </si>
  <si>
    <t>趙珠熙</t>
    <phoneticPr fontId="1" type="noConversion"/>
  </si>
  <si>
    <t>三采</t>
    <phoneticPr fontId="1" type="noConversion"/>
  </si>
  <si>
    <t>跑跑薑餅人科學小常識套書【第二輯】（第6～10冊）</t>
    <phoneticPr fontId="1" type="noConversion"/>
  </si>
  <si>
    <t>The Small Big台灣特有種1：跟著公視最佳兒少節目一窺台灣最有種的物種</t>
    <phoneticPr fontId="1" type="noConversion"/>
  </si>
  <si>
    <t>公共電視《台灣特有種》製作團隊</t>
    <phoneticPr fontId="1" type="noConversion"/>
  </si>
  <si>
    <t>木馬文化</t>
    <phoneticPr fontId="1" type="noConversion"/>
  </si>
  <si>
    <t>The Small Big台灣特有種2：跟著公視最佳兒少節目一窺台灣最有種的物種</t>
    <phoneticPr fontId="1" type="noConversion"/>
  </si>
  <si>
    <t>The Small Big台灣特有種3：跟著公視最佳兒少節目一窺台灣最有種的物種</t>
    <phoneticPr fontId="1" type="noConversion"/>
  </si>
  <si>
    <t>The Small Big台灣特有種4：跟著公視最佳兒少節目一窺台灣最有種的物種</t>
    <phoneticPr fontId="1" type="noConversion"/>
  </si>
  <si>
    <t>昆蟲老師x法布爾的快樂昆蟲記1：糞金龜的大便球</t>
    <phoneticPr fontId="1" type="noConversion"/>
  </si>
  <si>
    <t>吳沁婕</t>
    <phoneticPr fontId="1" type="noConversion"/>
  </si>
  <si>
    <t>昆蟲老師╳法布爾的快樂昆蟲記2：帶刺的泥蜂與蠍子</t>
    <phoneticPr fontId="1" type="noConversion"/>
  </si>
  <si>
    <t>哆啦A夢科學任意門21：運動高手鍛鍊機</t>
    <phoneticPr fontId="1" type="noConversion"/>
  </si>
  <si>
    <t>藤子．F．不二雄</t>
    <phoneticPr fontId="1" type="noConversion"/>
  </si>
  <si>
    <t>哆啦A夢科學任意門22：交通工具未來號</t>
    <phoneticPr fontId="1" type="noConversion"/>
  </si>
  <si>
    <t>哆啦A夢科學任意門23：生物超能模擬器</t>
    <phoneticPr fontId="1" type="noConversion"/>
  </si>
  <si>
    <t>哆啦A夢科學任意門(11-15集)</t>
    <phoneticPr fontId="1" type="noConversion"/>
  </si>
  <si>
    <t>哆啦A夢科學任意門16：勇闖南極冒險號</t>
    <phoneticPr fontId="1" type="noConversion"/>
  </si>
  <si>
    <t>哆啦A夢科學任意門17：無敵點心製造機</t>
    <phoneticPr fontId="1" type="noConversion"/>
  </si>
  <si>
    <t>哆啦A夢科學任意門18：急急電流發射器</t>
    <phoneticPr fontId="1" type="noConversion"/>
  </si>
  <si>
    <t>哆啦A夢科學任意門19：人類演化追蹤槍</t>
    <phoneticPr fontId="1" type="noConversion"/>
  </si>
  <si>
    <t>哆啦A夢科學任意門20：未來生活夢想號</t>
    <phoneticPr fontId="1" type="noConversion"/>
  </si>
  <si>
    <t>氣象角色圖鑑：理解天氣變化的祕密，深入淺出解答不可不知的「天氣為什麼」！</t>
    <phoneticPr fontId="1" type="noConversion"/>
  </si>
  <si>
    <t>筆保弘德</t>
    <phoneticPr fontId="1" type="noConversion"/>
  </si>
  <si>
    <t>采實文化</t>
    <phoneticPr fontId="1" type="noConversion"/>
  </si>
  <si>
    <t>原來可以這樣畫(附16色色鉛筆)</t>
    <phoneticPr fontId="1" type="noConversion"/>
  </si>
  <si>
    <t>編企部編輯群</t>
    <phoneticPr fontId="1" type="noConversion"/>
  </si>
  <si>
    <t>世一</t>
    <phoneticPr fontId="1" type="noConversion"/>
  </si>
  <si>
    <t>唐詩宋詞90首（1）</t>
    <phoneticPr fontId="1" type="noConversion"/>
  </si>
  <si>
    <t>吳秉真</t>
    <phoneticPr fontId="1" type="noConversion"/>
  </si>
  <si>
    <t>大智文化</t>
    <phoneticPr fontId="1" type="noConversion"/>
  </si>
  <si>
    <t>唐詩宋詞90首（2）</t>
    <phoneticPr fontId="1" type="noConversion"/>
  </si>
  <si>
    <t>唐詩宋詞90首（3）</t>
    <phoneticPr fontId="1" type="noConversion"/>
  </si>
  <si>
    <t>唱吧！英文歌謠：聽歌謠說故事【二版】（25K軟精裝+144首歌謠MP3）</t>
    <phoneticPr fontId="1" type="noConversion"/>
  </si>
  <si>
    <t>Gloria Lu</t>
    <phoneticPr fontId="1" type="noConversion"/>
  </si>
  <si>
    <t>語言工場</t>
    <phoneticPr fontId="1" type="noConversion"/>
  </si>
  <si>
    <t>保護自己有絕招2:我不一個人忍耐！：不要被霸凌打敗（新版）</t>
    <phoneticPr fontId="1" type="noConversion"/>
  </si>
  <si>
    <t>嶋崎政男</t>
    <phoneticPr fontId="1" type="noConversion"/>
  </si>
  <si>
    <t>小天下</t>
    <phoneticPr fontId="1" type="noConversion"/>
  </si>
  <si>
    <t>保護自己有絕招3:我要大聲說不！：避免性侵和家暴的傷害（新版）</t>
    <phoneticPr fontId="1" type="noConversion"/>
  </si>
  <si>
    <t>生活中的數學3：消防隊出發 破解火場中的數學之謎</t>
    <phoneticPr fontId="1" type="noConversion"/>
  </si>
  <si>
    <t>溫蒂‧克萊姆森, 大衛‧克萊姆森</t>
    <phoneticPr fontId="1" type="noConversion"/>
  </si>
  <si>
    <t>人體器官小圖鑑：跟著可愛角色學習，一起探索身體的奧妙</t>
    <phoneticPr fontId="1" type="noConversion"/>
  </si>
  <si>
    <t>坂井建雄</t>
    <phoneticPr fontId="1" type="noConversion"/>
  </si>
  <si>
    <t>瑞昇</t>
    <phoneticPr fontId="1" type="noConversion"/>
  </si>
  <si>
    <t>食品添加物小圖鑑：跟著可愛角色學習，徹底解析你在意的那個成分的真相！</t>
    <phoneticPr fontId="1" type="noConversion"/>
  </si>
  <si>
    <t>左卷健男</t>
    <phoneticPr fontId="1" type="noConversion"/>
  </si>
  <si>
    <t>健康營養素小圖鑑：防疫第一關！補充適當營養素</t>
    <phoneticPr fontId="1" type="noConversion"/>
  </si>
  <si>
    <t>田中明, 蒲池桂子</t>
    <phoneticPr fontId="1" type="noConversion"/>
  </si>
  <si>
    <t>蔬菜營養素小圖鑑：防疫守門員！蔬菜守護全民健康！</t>
    <phoneticPr fontId="1" type="noConversion"/>
  </si>
  <si>
    <t>黃美玉</t>
    <phoneticPr fontId="1" type="noConversion"/>
  </si>
  <si>
    <t>漢方藥入門小圖鑑：跟著可愛角色學習！神祕的漢方藥一本就搞懂</t>
    <phoneticPr fontId="1" type="noConversion"/>
  </si>
  <si>
    <t>新見正則</t>
    <phoneticPr fontId="1" type="noConversion"/>
  </si>
  <si>
    <t>孩子的第一本Mind Map英文單字地圖（附全彩「Feelings Mind Map」互動學習地圖）</t>
    <phoneticPr fontId="1" type="noConversion"/>
  </si>
  <si>
    <t>MIS編輯部</t>
    <phoneticPr fontId="1" type="noConversion"/>
  </si>
  <si>
    <t>語樂多文化</t>
    <phoneticPr fontId="1" type="noConversion"/>
  </si>
  <si>
    <t>你無聽--過ê格林童話</t>
  </si>
  <si>
    <r>
      <t>Br</t>
    </r>
    <r>
      <rPr>
        <sz val="12"/>
        <color theme="1"/>
        <rFont val="新細明體"/>
        <family val="1"/>
        <charset val="136"/>
        <scheme val="minor"/>
      </rPr>
      <t>ü</t>
    </r>
    <r>
      <rPr>
        <sz val="12"/>
        <color theme="1"/>
        <rFont val="Calibri"/>
        <family val="2"/>
      </rPr>
      <t>der Grimm</t>
    </r>
    <r>
      <rPr>
        <sz val="12"/>
        <color theme="1"/>
        <rFont val="標楷體"/>
        <family val="4"/>
        <charset val="136"/>
      </rPr>
      <t>原著</t>
    </r>
    <phoneticPr fontId="1" type="noConversion"/>
  </si>
  <si>
    <t>前衛出版</t>
  </si>
  <si>
    <t>9789578019478</t>
    <phoneticPr fontId="1" type="noConversion"/>
  </si>
  <si>
    <t>肚子鬧鐘咕嚕咕嚕叫 開動囉! : 開心吃飯不挑食!</t>
    <phoneticPr fontId="1" type="noConversion"/>
  </si>
  <si>
    <t>李昭乙作 ; 
童夢館編輯部譯</t>
    <phoneticPr fontId="1" type="noConversion"/>
  </si>
  <si>
    <t>双美生活文創</t>
  </si>
  <si>
    <t>9789578842137</t>
    <phoneticPr fontId="1" type="noConversion"/>
  </si>
  <si>
    <t>爸爸的友善茶園</t>
  </si>
  <si>
    <t>張秀毓</t>
  </si>
  <si>
    <t>小魯</t>
  </si>
  <si>
    <t>9789862117330</t>
    <phoneticPr fontId="1" type="noConversion"/>
  </si>
  <si>
    <t>法律白話文運動</t>
    <phoneticPr fontId="1" type="noConversion"/>
  </si>
  <si>
    <t>時報</t>
  </si>
  <si>
    <t>9786263353428</t>
    <phoneticPr fontId="1" type="noConversion"/>
  </si>
  <si>
    <t>這些寄生生物超下流！</t>
  </si>
  <si>
    <t>成田聰子著；
黃詩婷譯；黃璧祈審訂</t>
    <phoneticPr fontId="1" type="noConversion"/>
  </si>
  <si>
    <t>9789571472775</t>
    <phoneticPr fontId="1" type="noConversion"/>
  </si>
  <si>
    <t>李崇建, 林文煌</t>
    <phoneticPr fontId="1" type="noConversion"/>
  </si>
  <si>
    <t xml:space="preserve">      親子天下</t>
    <phoneticPr fontId="1" type="noConversion"/>
  </si>
  <si>
    <t>9786263052246</t>
    <phoneticPr fontId="1" type="noConversion"/>
  </si>
  <si>
    <t>魔法阿媽 : 豆豆的夏天</t>
  </si>
  <si>
    <t>王小棣文 ; 
查理小姐圖</t>
    <phoneticPr fontId="1" type="noConversion"/>
  </si>
  <si>
    <t>原動力文化</t>
  </si>
  <si>
    <t>9786267059197</t>
    <phoneticPr fontId="1" type="noConversion"/>
  </si>
  <si>
    <t>藏在蛋裡的科學</t>
    <phoneticPr fontId="1" type="noConversion"/>
  </si>
  <si>
    <t>台灣東方</t>
    <phoneticPr fontId="1" type="noConversion"/>
  </si>
  <si>
    <t>9789863383970</t>
    <phoneticPr fontId="1" type="noConversion"/>
  </si>
  <si>
    <t>歡迎光臨心情聊天室:給少年的74個情緒解方.家庭篇</t>
    <phoneticPr fontId="1" type="noConversion"/>
  </si>
  <si>
    <t>楊俐容著</t>
    <phoneticPr fontId="1" type="noConversion"/>
  </si>
  <si>
    <t>遠見天下</t>
    <phoneticPr fontId="1" type="noConversion"/>
  </si>
  <si>
    <t>9789865250461</t>
    <phoneticPr fontId="1" type="noConversion"/>
  </si>
  <si>
    <t>生命的答案，水知道</t>
  </si>
  <si>
    <t>江本勝著 ; 
長安靜美譯</t>
    <phoneticPr fontId="1" type="noConversion"/>
  </si>
  <si>
    <t>如何</t>
    <phoneticPr fontId="1" type="noConversion"/>
  </si>
  <si>
    <t>9789861366135</t>
    <phoneticPr fontId="1" type="noConversion"/>
  </si>
  <si>
    <t>比成績單更重要的事!
讓孩子內心強大的50句話</t>
    <phoneticPr fontId="1" type="noConversion"/>
  </si>
  <si>
    <t>工藤勇一</t>
    <phoneticPr fontId="1" type="noConversion"/>
  </si>
  <si>
    <t>和平國際</t>
    <phoneticPr fontId="1" type="noConversion"/>
  </si>
  <si>
    <t>9789863713371</t>
    <phoneticPr fontId="1" type="noConversion"/>
  </si>
  <si>
    <t>飛利浦.邦廷
(Philip Bunting)</t>
    <phoneticPr fontId="1" type="noConversion"/>
  </si>
  <si>
    <t xml:space="preserve"> 台灣麥克</t>
    <phoneticPr fontId="1" type="noConversion"/>
  </si>
  <si>
    <t>9789862039069</t>
    <phoneticPr fontId="1" type="noConversion"/>
  </si>
  <si>
    <t>馮思瓦.歐比諾(François
Aubineau)文 ; 
傑鴻.貝哈(Jérôme
Peyrat)圖 ;陳怡潔譯</t>
    <phoneticPr fontId="1" type="noConversion"/>
  </si>
  <si>
    <t>9789864403585</t>
    <phoneticPr fontId="1" type="noConversion"/>
  </si>
  <si>
    <t>小學生必讀12星座神話故事</t>
  </si>
  <si>
    <t>宋美珍作; 
Lime studio圖;
黃譯 嫺譯</t>
    <phoneticPr fontId="1" type="noConversion"/>
  </si>
  <si>
    <t>東雨文化</t>
  </si>
  <si>
    <t>9789575213794</t>
    <phoneticPr fontId="1" type="noConversion"/>
  </si>
  <si>
    <t>外婆家的馬</t>
  </si>
  <si>
    <t>謝華著；黃麗繪</t>
  </si>
  <si>
    <t>9789865250300</t>
    <phoneticPr fontId="1" type="noConversion"/>
  </si>
  <si>
    <t>塞西樂.朱格拉(Cécile Jugla), 傑克.吉夏爾(Jack Guichard)作 ; 羅鴻.西蒙(Laurent Simon)繪 ; 陳怡潔譯</t>
    <phoneticPr fontId="1" type="noConversion"/>
  </si>
  <si>
    <t>法律歸法律？：熱門新聞話題中的法律爭議，我也是看法白才知道！</t>
    <phoneticPr fontId="1" type="noConversion"/>
  </si>
  <si>
    <t>校名：臺南市七股區建功國小
填表人：                            教務主任：                     校長：
連絡電話：06-7880114#25         網路電話：250012</t>
    <phoneticPr fontId="1" type="noConversion"/>
  </si>
  <si>
    <t xml:space="preserve">            臺南市111學年度七股區建功國小圖書室圖書採購書單                   </t>
    <phoneticPr fontId="1" type="noConversion"/>
  </si>
  <si>
    <t>遊戲人生72變：線上‧實體遊戲教學一本通</t>
    <phoneticPr fontId="1" type="noConversion"/>
  </si>
  <si>
    <t>莊越翔</t>
    <phoneticPr fontId="1" type="noConversion"/>
  </si>
  <si>
    <t>商周出版</t>
    <phoneticPr fontId="1" type="noConversion"/>
  </si>
  <si>
    <t>溫美玉社會趴：從知識領域到跨科整合，素養教學輕鬆上手！</t>
    <phoneticPr fontId="1" type="noConversion"/>
  </si>
  <si>
    <t>溫美玉, 王智琪</t>
    <phoneticPr fontId="1" type="noConversion"/>
  </si>
  <si>
    <t>溫美玉素養趴：從議題融入到跨科整合，用遊戲化任務啟動真學習</t>
    <phoneticPr fontId="1" type="noConversion"/>
  </si>
  <si>
    <t>10歲開始自己學管理金錢： 賺錢、存錢、花錢、增值的理財知識</t>
    <phoneticPr fontId="1" type="noConversion"/>
  </si>
  <si>
    <t>八木陽子</t>
    <phoneticPr fontId="1" type="noConversion"/>
  </si>
  <si>
    <t>這座城市，超乎想像！(附桌遊-城市遊QR Code)</t>
    <phoneticPr fontId="1" type="noConversion"/>
  </si>
  <si>
    <t xml:space="preserve">古文 </t>
    <phoneticPr fontId="1" type="noConversion"/>
  </si>
  <si>
    <t>國語日報</t>
    <phoneticPr fontId="1" type="noConversion"/>
  </si>
  <si>
    <t>小翻頁大發現4：我的環遊世界大發現(超值附贈─100×70cm 超大幅世界地圖海報)</t>
    <phoneticPr fontId="1" type="noConversion"/>
  </si>
  <si>
    <t>艾力斯‧弗瑞斯</t>
    <phoneticPr fontId="1" type="noConversion"/>
  </si>
  <si>
    <t>水滴文化</t>
    <phoneticPr fontId="1" type="noConversion"/>
  </si>
  <si>
    <t>英文騎士團長：用繪本、橋梁書和小說打造孩子英語閱讀素養</t>
    <phoneticPr fontId="1" type="noConversion"/>
  </si>
  <si>
    <t>戴逸群</t>
    <phoneticPr fontId="1" type="noConversion"/>
  </si>
  <si>
    <t>三民</t>
    <phoneticPr fontId="1" type="noConversion"/>
  </si>
  <si>
    <t>練心：李崇建與雨果幼兒園的薩提爾教育實踐</t>
    <phoneticPr fontId="1" type="noConversion"/>
  </si>
  <si>
    <t>家有怪物：趕走壞脾氣，家庭必備打怪圖畫書</t>
    <phoneticPr fontId="1" type="noConversion"/>
  </si>
  <si>
    <t>余麗婷</t>
    <phoneticPr fontId="1" type="noConversion"/>
  </si>
  <si>
    <t>我們都是藝術品</t>
    <phoneticPr fontId="1" type="noConversion"/>
  </si>
  <si>
    <t>馬克．史柏林</t>
    <phoneticPr fontId="1" type="noConversion"/>
  </si>
  <si>
    <t>維京</t>
    <phoneticPr fontId="1" type="noConversion"/>
  </si>
  <si>
    <t>專為孩子設計的創意摺紙大全集：10大可愛主題 x 175種趣味摺法，一張紙玩出創造力x邏輯力x專注力！</t>
    <phoneticPr fontId="1" type="noConversion"/>
  </si>
  <si>
    <t>四方形大叔（李源杓）</t>
    <phoneticPr fontId="1" type="noConversion"/>
  </si>
  <si>
    <t>美藝學苑社</t>
    <phoneticPr fontId="1" type="noConversion"/>
  </si>
  <si>
    <t>窗外送來的禮物</t>
    <phoneticPr fontId="1" type="noConversion"/>
  </si>
  <si>
    <t>五味太郎</t>
    <phoneticPr fontId="1" type="noConversion"/>
  </si>
  <si>
    <t>上誼文化公司</t>
    <phoneticPr fontId="1" type="noConversion"/>
  </si>
  <si>
    <t>數字在哪裡</t>
    <phoneticPr fontId="1" type="noConversion"/>
  </si>
  <si>
    <t>一張紙玩一首詩：紙玩＋寫詩，簡單做出禮物書！</t>
    <phoneticPr fontId="1" type="noConversion"/>
  </si>
  <si>
    <t>王淑芬</t>
    <phoneticPr fontId="1" type="noConversion"/>
  </si>
  <si>
    <t>一張紙做一本書：每個人都能上手的超創意小書，王淑芬教你輕鬆做！</t>
    <phoneticPr fontId="1" type="noConversion"/>
  </si>
  <si>
    <t>情緒魔法豆：不快樂也沒關係</t>
    <phoneticPr fontId="1" type="noConversion"/>
  </si>
  <si>
    <t>徐宥希</t>
    <phoneticPr fontId="1" type="noConversion"/>
  </si>
  <si>
    <t>秀威少年</t>
    <phoneticPr fontId="1" type="noConversion"/>
  </si>
  <si>
    <t>媽媽的100張臉孔</t>
    <phoneticPr fontId="1" type="noConversion"/>
  </si>
  <si>
    <t>朴秀娟</t>
    <phoneticPr fontId="1" type="noConversion"/>
  </si>
  <si>
    <t>大穎文化</t>
    <phoneticPr fontId="1" type="noConversion"/>
  </si>
  <si>
    <t>没問題，我可以搞定</t>
    <phoneticPr fontId="1" type="noConversion"/>
  </si>
  <si>
    <t>羅麗‧萊特</t>
    <phoneticPr fontId="1" type="noConversion"/>
  </si>
  <si>
    <t>我不亂生氣：情緒管理與人際關係認知繪本1（SDGs閱讀書房）</t>
    <phoneticPr fontId="1" type="noConversion"/>
  </si>
  <si>
    <t>茉莉‧帕特</t>
    <phoneticPr fontId="1" type="noConversion"/>
  </si>
  <si>
    <t>小光點</t>
    <phoneticPr fontId="1" type="noConversion"/>
  </si>
  <si>
    <t>只是開玩笑，竟然變被告？：中小學生最需要的24堂法律自保課</t>
    <phoneticPr fontId="1" type="noConversion"/>
  </si>
  <si>
    <t>吉靜如</t>
    <phoneticPr fontId="1" type="noConversion"/>
  </si>
  <si>
    <t>小學生年度學習行事曆 （附「超實用10種教學情境表格」別冊）：班級經營×教學備課×親師溝通，一本搞定！</t>
    <phoneticPr fontId="1" type="noConversion"/>
  </si>
  <si>
    <t>林怡辰</t>
    <phoneticPr fontId="1" type="noConversion"/>
  </si>
  <si>
    <t>因為所以有故事：解構創作思維</t>
    <phoneticPr fontId="1" type="noConversion"/>
  </si>
  <si>
    <t>謝文賢</t>
    <phoneticPr fontId="1" type="noConversion"/>
  </si>
  <si>
    <t>幼獅文化</t>
    <phoneticPr fontId="1" type="noConversion"/>
  </si>
  <si>
    <t>成為用故事表現自己的高手：暢行小說、劇本和網路自媒體的創作力</t>
    <phoneticPr fontId="1" type="noConversion"/>
  </si>
  <si>
    <t>克里斯多夫．埃奇</t>
    <phoneticPr fontId="1" type="noConversion"/>
  </si>
  <si>
    <t>當孩子的伯樂：從英文繪本吸收教養正能量</t>
    <phoneticPr fontId="1" type="noConversion"/>
  </si>
  <si>
    <t>李貞慧</t>
    <phoneticPr fontId="1" type="noConversion"/>
  </si>
  <si>
    <t>聯經出版公司</t>
    <phoneticPr fontId="1" type="noConversion"/>
  </si>
  <si>
    <t>這樣的歷史課我可以：歐美近代史原來很有事2</t>
    <phoneticPr fontId="1" type="noConversion"/>
  </si>
  <si>
    <t>吳宜蓉</t>
    <phoneticPr fontId="1" type="noConversion"/>
  </si>
  <si>
    <t>平安文化</t>
    <phoneticPr fontId="1" type="noConversion"/>
  </si>
  <si>
    <t>圖解　ASD、亞斯伯格、ADHD、學習障礙　正向教養 ：穩定孩子的情緒，提升生活自理能力</t>
    <phoneticPr fontId="1" type="noConversion"/>
  </si>
  <si>
    <t>淺羽珠子, 翁菁菁</t>
    <phoneticPr fontId="1" type="noConversion"/>
  </si>
  <si>
    <t>圖解ＡＤＨＤ 有效提升孩子專注力【暢銷修訂版】</t>
    <phoneticPr fontId="1" type="noConversion"/>
  </si>
  <si>
    <t>班有過動兒 正向行為支持：正向行為支持</t>
    <phoneticPr fontId="1" type="noConversion"/>
  </si>
  <si>
    <t>新手父母</t>
    <phoneticPr fontId="1" type="noConversion"/>
  </si>
  <si>
    <t>市川宏伸</t>
    <phoneticPr fontId="1" type="noConversion"/>
  </si>
  <si>
    <t>李宏鎰</t>
    <phoneticPr fontId="1" type="noConversion"/>
  </si>
  <si>
    <t>心理</t>
    <phoneticPr fontId="1" type="noConversion"/>
  </si>
  <si>
    <t>我不想被罵！</t>
    <phoneticPr fontId="1" type="noConversion"/>
  </si>
  <si>
    <t>金歲實</t>
    <phoneticPr fontId="1" type="noConversion"/>
  </si>
  <si>
    <t>科學實驗王49：演化論</t>
    <phoneticPr fontId="1" type="noConversion"/>
  </si>
  <si>
    <t>Story a.</t>
    <phoneticPr fontId="1" type="noConversion"/>
  </si>
  <si>
    <t>三采</t>
    <phoneticPr fontId="1" type="noConversion"/>
  </si>
  <si>
    <t>科學實驗王50：宇宙大爆炸（隨書贈：重要角色大合照紀念明信片）</t>
    <phoneticPr fontId="1" type="noConversion"/>
  </si>
  <si>
    <t>情緒寶盒：情緒識別卡36x性格特質卡30</t>
    <phoneticPr fontId="1" type="noConversion"/>
  </si>
  <si>
    <t>楊俐容, 賴馬, 溫美玉</t>
    <phoneticPr fontId="1" type="noConversion"/>
  </si>
  <si>
    <t>親子天下</t>
    <phoneticPr fontId="1" type="noConversion"/>
  </si>
  <si>
    <t>是</t>
    <phoneticPr fontId="1" type="noConversion"/>
  </si>
  <si>
    <t>情緒智能互動牌卡：情緒智能影響孩子學習與成就的關鍵! 兒少心理師專為兒童設計_96張卡片*10種遊戲 !</t>
    <phoneticPr fontId="1" type="noConversion"/>
  </si>
  <si>
    <t>呂學禎, 邱苡家, 張閔淳</t>
    <phoneticPr fontId="1" type="noConversion"/>
  </si>
  <si>
    <t>大大創意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</si>
  <si>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</si>
  <si>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>法律白話文運動</t>
    <phoneticPr fontId="1" type="noConversion"/>
  </si>
  <si>
    <t>跟著世界各地的孩子一起慶祝節日</t>
    <phoneticPr fontId="1" type="noConversion"/>
  </si>
  <si>
    <t>海倫娜‧赫拉絲多娃, 帕拉‧哈娜柯娃</t>
    <phoneticPr fontId="1" type="noConversion"/>
  </si>
  <si>
    <t>青林</t>
    <phoneticPr fontId="1" type="noConversion"/>
  </si>
  <si>
    <t>可能小學的歷史任務Ⅰ套書【十週年紀念版】共四本</t>
    <phoneticPr fontId="1" type="noConversion"/>
  </si>
  <si>
    <t>王文華</t>
    <phoneticPr fontId="1" type="noConversion"/>
  </si>
  <si>
    <t>梁曉林</t>
    <phoneticPr fontId="1" type="noConversion"/>
  </si>
  <si>
    <t>大智文化</t>
    <phoneticPr fontId="1" type="noConversion"/>
  </si>
  <si>
    <t>中國成語故事套書: 成語故事80篇（2本） 成語遊戲書（2本）</t>
    <phoneticPr fontId="1" type="noConversion"/>
  </si>
  <si>
    <t>節日習俗的故事29篇</t>
    <phoneticPr fontId="1" type="noConversion"/>
  </si>
  <si>
    <t>臺灣童話</t>
    <phoneticPr fontId="1" type="noConversion"/>
  </si>
  <si>
    <t>鍾家華, 豪小喵</t>
    <phoneticPr fontId="1" type="noConversion"/>
  </si>
  <si>
    <t>人類文化</t>
    <phoneticPr fontId="1" type="noConversion"/>
  </si>
  <si>
    <t>伊索寓言80篇〈1〉</t>
    <phoneticPr fontId="1" type="noConversion"/>
  </si>
  <si>
    <t>伊索</t>
    <phoneticPr fontId="1" type="noConversion"/>
  </si>
  <si>
    <t>安徒生童話35篇（1）</t>
    <phoneticPr fontId="1" type="noConversion"/>
  </si>
  <si>
    <t>安徒生</t>
    <phoneticPr fontId="1" type="noConversion"/>
  </si>
  <si>
    <t>安徒生童話35篇（2）</t>
    <phoneticPr fontId="1" type="noConversion"/>
  </si>
  <si>
    <t>格林童話50篇（1）</t>
    <phoneticPr fontId="1" type="noConversion"/>
  </si>
  <si>
    <t>格林</t>
    <phoneticPr fontId="1" type="noConversion"/>
  </si>
  <si>
    <t>世界經典童話24篇（1）</t>
    <phoneticPr fontId="1" type="noConversion"/>
  </si>
  <si>
    <t>約瑟夫．雅各布斯</t>
    <phoneticPr fontId="1" type="noConversion"/>
  </si>
  <si>
    <t>世界經典童話24篇（2）</t>
    <phoneticPr fontId="1" type="noConversion"/>
  </si>
  <si>
    <t>卡洛．科洛迪等</t>
    <phoneticPr fontId="1" type="noConversion"/>
  </si>
  <si>
    <t>9781536217117</t>
    <phoneticPr fontId="1" type="noConversion"/>
  </si>
  <si>
    <t>9781419731686</t>
    <phoneticPr fontId="1" type="noConversion"/>
  </si>
  <si>
    <t>9781509812523</t>
    <phoneticPr fontId="1" type="noConversion"/>
  </si>
  <si>
    <t>美國</t>
    <phoneticPr fontId="1" type="noConversion"/>
  </si>
  <si>
    <t>英國</t>
    <phoneticPr fontId="1" type="noConversion"/>
  </si>
  <si>
    <t>9780500651209</t>
    <phoneticPr fontId="1" type="noConversion"/>
  </si>
  <si>
    <t>9780500650486</t>
    <phoneticPr fontId="1" type="noConversion"/>
  </si>
  <si>
    <t>馬來西亞</t>
    <phoneticPr fontId="1" type="noConversion"/>
  </si>
  <si>
    <t>9781911171249</t>
    <phoneticPr fontId="1" type="noConversion"/>
  </si>
  <si>
    <t>9781935179351</t>
    <phoneticPr fontId="1" type="noConversion"/>
  </si>
  <si>
    <t>工作細胞1</t>
    <phoneticPr fontId="1" type="noConversion"/>
  </si>
  <si>
    <t>臺灣麥克</t>
    <phoneticPr fontId="1" type="noConversion"/>
  </si>
  <si>
    <t>小學生的煩惱1</t>
    <phoneticPr fontId="1" type="noConversion"/>
  </si>
  <si>
    <t>I Got a Chicken for My Birthday</t>
    <phoneticPr fontId="1" type="noConversion"/>
  </si>
  <si>
    <t>Little Frida</t>
    <phoneticPr fontId="1" type="noConversion"/>
  </si>
  <si>
    <t>雍‧薛斯卡</t>
    <phoneticPr fontId="1" type="noConversion"/>
  </si>
  <si>
    <t>伊芙・邦婷 </t>
    <phoneticPr fontId="1" type="noConversion"/>
  </si>
  <si>
    <t> 縣秀彥</t>
    <phoneticPr fontId="1" type="noConversion"/>
  </si>
  <si>
    <t>學校班級最高學生數(9)人</t>
    <phoneticPr fontId="1" type="noConversion"/>
  </si>
  <si>
    <t>少年讀西遊記(全套3冊)</t>
    <phoneticPr fontId="1" type="noConversion"/>
  </si>
  <si>
    <t>張嘉驊</t>
    <phoneticPr fontId="1" type="noConversion"/>
  </si>
  <si>
    <t>手斧男孩冒險全紀錄（10萬冊紀念版）(套書共六冊)</t>
    <phoneticPr fontId="1" type="noConversion"/>
  </si>
  <si>
    <t>蓋瑞．伯森</t>
    <phoneticPr fontId="1" type="noConversion"/>
  </si>
  <si>
    <t>野人</t>
    <phoneticPr fontId="1" type="noConversion"/>
  </si>
  <si>
    <t>可能小學的愛地球任務（4冊）</t>
    <phoneticPr fontId="1" type="noConversion"/>
  </si>
  <si>
    <t>小小科學人：每天10分鐘300個知識大發現（地球、海洋、宇宙，全套3冊）</t>
    <phoneticPr fontId="1" type="noConversion"/>
  </si>
  <si>
    <t>傑羅姆．馬丁,達蘭．斯托巴特,愛麗絲．詹姆斯,湯姆．穆布雷,艾力克斯．弗斯,蘿西．赫爾,藍．庫克,米娜．雷希,莉潔．柯普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</si>
</sst>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3"/>
      <charset val="136"/>
      <scheme val="minor"/>
    </font>
    <font>
      <sz val="12"/>
      <color rgb="FF333333"/>
      <name val="標楷體"/>
      <family val="4"/>
      <charset val="136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wrapText="1"/>
    </xf>
    <xf numFmtId="176" fontId="7" fillId="2" borderId="9" xfId="0" applyNumberFormat="1" applyFont="1" applyFill="1" applyBorder="1" applyAlignment="1">
      <alignment horizontal="center"/>
    </xf>
    <xf numFmtId="0" fontId="16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176" fontId="7" fillId="0" borderId="9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176" fontId="18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18" fillId="2" borderId="1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6" fontId="18" fillId="2" borderId="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12" xfId="0" applyFont="1" applyBorder="1">
      <alignment vertical="center"/>
    </xf>
    <xf numFmtId="0" fontId="9" fillId="0" borderId="12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5" fillId="2" borderId="9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76" fontId="18" fillId="2" borderId="0" xfId="0" applyNumberFormat="1" applyFont="1" applyFill="1" applyAlignment="1">
      <alignment horizontal="center" vertical="center"/>
    </xf>
    <xf numFmtId="176" fontId="18" fillId="2" borderId="13" xfId="0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6446;&#26149;&#33521;/adv_author/1/" TargetMode="External"/><Relationship Id="rId3" Type="http://schemas.openxmlformats.org/officeDocument/2006/relationships/hyperlink" Target="https://search.books.com.tw/search/query/key/Walsh%2C+Ellen+Stoll/adv_author/1/" TargetMode="External"/><Relationship Id="rId7" Type="http://schemas.openxmlformats.org/officeDocument/2006/relationships/hyperlink" Target="http://www.books.com.tw/exep/prod/booksfile.php?item=0010505563" TargetMode="External"/><Relationship Id="rId2" Type="http://schemas.openxmlformats.org/officeDocument/2006/relationships/hyperlink" Target="https://search.books.com.tw/search/query/key/Boynton%2C+Sandra/adv_author/1/" TargetMode="External"/><Relationship Id="rId1" Type="http://schemas.openxmlformats.org/officeDocument/2006/relationships/hyperlink" Target="https://search.books.com.tw/search/query/key/Shannon%2C+David/adv_author/1/" TargetMode="External"/><Relationship Id="rId6" Type="http://schemas.openxmlformats.org/officeDocument/2006/relationships/hyperlink" Target="https://search.books.com.tw/search/query/key/Taback%2C+Simms%2F+Taback%2C+Simms+%28ILT%29/adv_author/1/" TargetMode="External"/><Relationship Id="rId5" Type="http://schemas.openxmlformats.org/officeDocument/2006/relationships/hyperlink" Target="https://search.books.com.tw/search/query/key/Sweeney%2C+Joan%2F+Trithart%2C+Emma+%28ILT%29/adv_author/1/" TargetMode="External"/><Relationship Id="rId4" Type="http://schemas.openxmlformats.org/officeDocument/2006/relationships/hyperlink" Target="https://search.books.com.tw/search/query/key/Lionni%2C+Leo/adv_author/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"/>
  <sheetViews>
    <sheetView tabSelected="1" topLeftCell="A29" zoomScaleNormal="100" zoomScaleSheetLayoutView="100" zoomScalePageLayoutView="40" workbookViewId="0">
      <selection activeCell="J34" sqref="J34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67" t="s">
        <v>287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ht="25.5">
      <c r="A2" s="70" t="s">
        <v>411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1" t="s">
        <v>7</v>
      </c>
      <c r="K3" s="11" t="s">
        <v>8</v>
      </c>
      <c r="L3" s="11" t="s">
        <v>9</v>
      </c>
      <c r="M3" s="4" t="s">
        <v>10</v>
      </c>
    </row>
    <row r="4" spans="1:13" ht="43.5" customHeight="1">
      <c r="A4" s="2">
        <v>1</v>
      </c>
      <c r="B4" s="6" t="s">
        <v>288</v>
      </c>
      <c r="C4" s="6" t="s">
        <v>289</v>
      </c>
      <c r="D4" s="7" t="s">
        <v>290</v>
      </c>
      <c r="E4" s="30" t="s">
        <v>15</v>
      </c>
      <c r="F4" s="47">
        <v>9786263182035</v>
      </c>
      <c r="G4" s="14">
        <v>1</v>
      </c>
      <c r="H4" s="14">
        <v>450</v>
      </c>
      <c r="I4" s="14">
        <v>450</v>
      </c>
      <c r="J4" s="14" t="s">
        <v>16</v>
      </c>
      <c r="K4" s="14" t="s">
        <v>16</v>
      </c>
      <c r="L4" s="14" t="s">
        <v>114</v>
      </c>
      <c r="M4" s="10"/>
    </row>
    <row r="5" spans="1:13" ht="48" customHeight="1">
      <c r="A5" s="2">
        <v>2</v>
      </c>
      <c r="B5" s="6" t="s">
        <v>361</v>
      </c>
      <c r="C5" s="6" t="s">
        <v>362</v>
      </c>
      <c r="D5" s="7" t="s">
        <v>363</v>
      </c>
      <c r="E5" s="30" t="s">
        <v>15</v>
      </c>
      <c r="F5" s="47">
        <v>4717211021132</v>
      </c>
      <c r="G5" s="14">
        <v>1</v>
      </c>
      <c r="H5" s="14">
        <v>300</v>
      </c>
      <c r="I5" s="14">
        <v>300</v>
      </c>
      <c r="J5" s="14" t="s">
        <v>16</v>
      </c>
      <c r="K5" s="14" t="s">
        <v>16</v>
      </c>
      <c r="L5" s="14" t="s">
        <v>364</v>
      </c>
      <c r="M5" s="10"/>
    </row>
    <row r="6" spans="1:13" ht="81" customHeight="1">
      <c r="A6" s="2">
        <v>3</v>
      </c>
      <c r="B6" s="6" t="s">
        <v>365</v>
      </c>
      <c r="C6" s="6" t="s">
        <v>366</v>
      </c>
      <c r="D6" s="7" t="s">
        <v>367</v>
      </c>
      <c r="E6" s="30" t="s">
        <v>15</v>
      </c>
      <c r="F6" s="47">
        <v>9786269537068</v>
      </c>
      <c r="G6" s="14">
        <v>1</v>
      </c>
      <c r="H6" s="14">
        <v>780</v>
      </c>
      <c r="I6" s="14">
        <v>780</v>
      </c>
      <c r="J6" s="14" t="s">
        <v>16</v>
      </c>
      <c r="K6" s="14" t="s">
        <v>16</v>
      </c>
      <c r="L6" s="14" t="s">
        <v>364</v>
      </c>
      <c r="M6" s="10"/>
    </row>
    <row r="7" spans="1:13" ht="66" customHeight="1">
      <c r="A7" s="2">
        <v>4</v>
      </c>
      <c r="B7" s="6" t="s">
        <v>291</v>
      </c>
      <c r="C7" s="6" t="s">
        <v>292</v>
      </c>
      <c r="D7" s="7" t="s">
        <v>129</v>
      </c>
      <c r="E7" s="30" t="s">
        <v>15</v>
      </c>
      <c r="F7" s="47">
        <v>9789579095891</v>
      </c>
      <c r="G7" s="14">
        <v>1</v>
      </c>
      <c r="H7" s="14">
        <v>360</v>
      </c>
      <c r="I7" s="14">
        <v>360</v>
      </c>
      <c r="J7" s="14" t="s">
        <v>16</v>
      </c>
      <c r="K7" s="14" t="s">
        <v>16</v>
      </c>
      <c r="L7" s="14" t="s">
        <v>114</v>
      </c>
      <c r="M7" s="10"/>
    </row>
    <row r="8" spans="1:13" ht="66" customHeight="1">
      <c r="A8" s="2">
        <v>5</v>
      </c>
      <c r="B8" s="6" t="s">
        <v>293</v>
      </c>
      <c r="C8" s="6" t="s">
        <v>292</v>
      </c>
      <c r="D8" s="7" t="s">
        <v>129</v>
      </c>
      <c r="E8" s="30" t="s">
        <v>15</v>
      </c>
      <c r="F8" s="47">
        <v>9789575034320</v>
      </c>
      <c r="G8" s="14">
        <v>1</v>
      </c>
      <c r="H8" s="14">
        <v>380</v>
      </c>
      <c r="I8" s="14">
        <v>380</v>
      </c>
      <c r="J8" s="14" t="s">
        <v>16</v>
      </c>
      <c r="K8" s="14" t="s">
        <v>16</v>
      </c>
      <c r="L8" s="14" t="s">
        <v>114</v>
      </c>
      <c r="M8" s="10"/>
    </row>
    <row r="9" spans="1:13" ht="63" customHeight="1">
      <c r="A9" s="2">
        <v>6</v>
      </c>
      <c r="B9" s="6" t="s">
        <v>302</v>
      </c>
      <c r="C9" s="6" t="s">
        <v>303</v>
      </c>
      <c r="D9" s="7" t="s">
        <v>304</v>
      </c>
      <c r="E9" s="30" t="s">
        <v>15</v>
      </c>
      <c r="F9" s="47">
        <v>9789571468037</v>
      </c>
      <c r="G9" s="14">
        <v>1</v>
      </c>
      <c r="H9" s="14">
        <v>400</v>
      </c>
      <c r="I9" s="14">
        <v>400</v>
      </c>
      <c r="J9" s="14" t="s">
        <v>16</v>
      </c>
      <c r="K9" s="14" t="s">
        <v>16</v>
      </c>
      <c r="L9" s="14" t="s">
        <v>114</v>
      </c>
      <c r="M9" s="10"/>
    </row>
    <row r="10" spans="1:13" ht="30.75" customHeight="1">
      <c r="A10" s="2">
        <v>7</v>
      </c>
      <c r="B10" s="57" t="s">
        <v>17</v>
      </c>
      <c r="C10" s="58" t="s">
        <v>95</v>
      </c>
      <c r="D10" s="63" t="s">
        <v>18</v>
      </c>
      <c r="E10" s="22" t="s">
        <v>35</v>
      </c>
      <c r="F10" s="64" t="s">
        <v>393</v>
      </c>
      <c r="G10" s="14">
        <v>1</v>
      </c>
      <c r="H10" s="14">
        <v>595</v>
      </c>
      <c r="I10" s="14">
        <v>595</v>
      </c>
      <c r="J10" s="14" t="s">
        <v>16</v>
      </c>
      <c r="K10" s="14" t="s">
        <v>16</v>
      </c>
      <c r="L10" s="14" t="s">
        <v>16</v>
      </c>
      <c r="M10" s="10"/>
    </row>
    <row r="11" spans="1:13" ht="58.5" customHeight="1">
      <c r="A11" s="2">
        <v>8</v>
      </c>
      <c r="B11" s="49" t="s">
        <v>19</v>
      </c>
      <c r="C11" s="49" t="s">
        <v>20</v>
      </c>
      <c r="D11" s="61" t="s">
        <v>21</v>
      </c>
      <c r="E11" s="30" t="s">
        <v>396</v>
      </c>
      <c r="F11" s="62" t="s">
        <v>394</v>
      </c>
      <c r="G11" s="14">
        <v>1</v>
      </c>
      <c r="H11" s="14">
        <v>595</v>
      </c>
      <c r="I11" s="14">
        <v>595</v>
      </c>
      <c r="J11" s="14" t="s">
        <v>16</v>
      </c>
      <c r="K11" s="14" t="s">
        <v>16</v>
      </c>
      <c r="L11" s="14" t="s">
        <v>16</v>
      </c>
      <c r="M11" s="10"/>
    </row>
    <row r="12" spans="1:13" ht="31.5">
      <c r="A12" s="2">
        <v>9</v>
      </c>
      <c r="B12" s="50" t="s">
        <v>22</v>
      </c>
      <c r="C12" s="50" t="s">
        <v>23</v>
      </c>
      <c r="D12" s="17" t="s">
        <v>24</v>
      </c>
      <c r="E12" s="30" t="s">
        <v>397</v>
      </c>
      <c r="F12" s="18" t="s">
        <v>395</v>
      </c>
      <c r="G12" s="14">
        <v>1</v>
      </c>
      <c r="H12" s="14">
        <v>384</v>
      </c>
      <c r="I12" s="14">
        <v>384</v>
      </c>
      <c r="J12" s="14" t="s">
        <v>16</v>
      </c>
      <c r="K12" s="14" t="s">
        <v>16</v>
      </c>
      <c r="L12" s="14" t="s">
        <v>16</v>
      </c>
      <c r="M12" s="10"/>
    </row>
    <row r="13" spans="1:13" ht="27" customHeight="1">
      <c r="A13" s="2">
        <v>10</v>
      </c>
      <c r="B13" s="49" t="s">
        <v>25</v>
      </c>
      <c r="C13" s="49" t="s">
        <v>26</v>
      </c>
      <c r="D13" s="15" t="s">
        <v>27</v>
      </c>
      <c r="E13" s="30" t="s">
        <v>397</v>
      </c>
      <c r="F13" s="16" t="s">
        <v>398</v>
      </c>
      <c r="G13" s="14" t="s">
        <v>28</v>
      </c>
      <c r="H13" s="14">
        <v>437</v>
      </c>
      <c r="I13" s="14">
        <f t="shared" ref="I13:I25" si="0">G13*H13</f>
        <v>437</v>
      </c>
      <c r="J13" s="14" t="s">
        <v>16</v>
      </c>
      <c r="K13" s="14" t="s">
        <v>16</v>
      </c>
      <c r="L13" s="14" t="s">
        <v>16</v>
      </c>
      <c r="M13" s="10"/>
    </row>
    <row r="14" spans="1:13" ht="27.75" customHeight="1">
      <c r="A14" s="2">
        <v>11</v>
      </c>
      <c r="B14" s="49" t="s">
        <v>29</v>
      </c>
      <c r="C14" s="49" t="s">
        <v>26</v>
      </c>
      <c r="D14" s="15" t="s">
        <v>27</v>
      </c>
      <c r="E14" s="30" t="s">
        <v>397</v>
      </c>
      <c r="F14" s="16" t="s">
        <v>399</v>
      </c>
      <c r="G14" s="14" t="s">
        <v>28</v>
      </c>
      <c r="H14" s="14">
        <v>437</v>
      </c>
      <c r="I14" s="14">
        <f t="shared" si="0"/>
        <v>437</v>
      </c>
      <c r="J14" s="14" t="s">
        <v>16</v>
      </c>
      <c r="K14" s="14" t="s">
        <v>16</v>
      </c>
      <c r="L14" s="14" t="s">
        <v>16</v>
      </c>
      <c r="M14" s="10"/>
    </row>
    <row r="15" spans="1:13" ht="24.75" customHeight="1">
      <c r="A15" s="2">
        <v>12</v>
      </c>
      <c r="B15" s="54" t="s">
        <v>406</v>
      </c>
      <c r="C15" s="51" t="s">
        <v>30</v>
      </c>
      <c r="D15" s="19" t="s">
        <v>31</v>
      </c>
      <c r="E15" s="30" t="s">
        <v>396</v>
      </c>
      <c r="F15" s="20">
        <v>9781512431308</v>
      </c>
      <c r="G15" s="14">
        <v>1</v>
      </c>
      <c r="H15" s="14">
        <v>630</v>
      </c>
      <c r="I15" s="14">
        <f t="shared" si="0"/>
        <v>630</v>
      </c>
      <c r="J15" s="14" t="s">
        <v>16</v>
      </c>
      <c r="K15" s="14" t="s">
        <v>16</v>
      </c>
      <c r="L15" s="14" t="s">
        <v>16</v>
      </c>
      <c r="M15" s="9"/>
    </row>
    <row r="16" spans="1:13" ht="27" customHeight="1">
      <c r="A16" s="2">
        <v>13</v>
      </c>
      <c r="B16" s="54" t="s">
        <v>32</v>
      </c>
      <c r="C16" s="52" t="s">
        <v>33</v>
      </c>
      <c r="D16" s="21" t="s">
        <v>34</v>
      </c>
      <c r="E16" s="30" t="s">
        <v>396</v>
      </c>
      <c r="F16" s="23">
        <v>9780142400241</v>
      </c>
      <c r="G16" s="14">
        <v>1</v>
      </c>
      <c r="H16" s="14">
        <v>315</v>
      </c>
      <c r="I16" s="14">
        <f t="shared" si="0"/>
        <v>315</v>
      </c>
      <c r="J16" s="14" t="s">
        <v>16</v>
      </c>
      <c r="K16" s="14" t="s">
        <v>16</v>
      </c>
      <c r="L16" s="14" t="s">
        <v>16</v>
      </c>
      <c r="M16" s="9"/>
    </row>
    <row r="17" spans="1:13" ht="24" customHeight="1">
      <c r="A17" s="2">
        <v>14</v>
      </c>
      <c r="B17" s="54" t="s">
        <v>407</v>
      </c>
      <c r="C17" s="52" t="s">
        <v>36</v>
      </c>
      <c r="D17" s="21" t="s">
        <v>37</v>
      </c>
      <c r="E17" s="30" t="s">
        <v>397</v>
      </c>
      <c r="F17" s="23">
        <v>9781406381221</v>
      </c>
      <c r="G17" s="14">
        <v>1</v>
      </c>
      <c r="H17" s="14">
        <v>659</v>
      </c>
      <c r="I17" s="14">
        <f t="shared" si="0"/>
        <v>659</v>
      </c>
      <c r="J17" s="14" t="s">
        <v>16</v>
      </c>
      <c r="K17" s="14" t="s">
        <v>16</v>
      </c>
      <c r="L17" s="14" t="s">
        <v>16</v>
      </c>
      <c r="M17" s="9"/>
    </row>
    <row r="18" spans="1:13" ht="25.5" customHeight="1">
      <c r="A18" s="2">
        <v>15</v>
      </c>
      <c r="B18" s="54" t="s">
        <v>38</v>
      </c>
      <c r="C18" s="52" t="s">
        <v>39</v>
      </c>
      <c r="D18" s="21" t="s">
        <v>40</v>
      </c>
      <c r="E18" s="30" t="s">
        <v>400</v>
      </c>
      <c r="F18" s="23">
        <v>9789810992699</v>
      </c>
      <c r="G18" s="14">
        <v>1</v>
      </c>
      <c r="H18" s="14">
        <v>350</v>
      </c>
      <c r="I18" s="14">
        <f t="shared" si="0"/>
        <v>350</v>
      </c>
      <c r="J18" s="14" t="s">
        <v>16</v>
      </c>
      <c r="K18" s="14" t="s">
        <v>16</v>
      </c>
      <c r="L18" s="14" t="s">
        <v>16</v>
      </c>
      <c r="M18" s="9"/>
    </row>
    <row r="19" spans="1:13" ht="31.5">
      <c r="A19" s="2">
        <v>16</v>
      </c>
      <c r="B19" s="52" t="s">
        <v>41</v>
      </c>
      <c r="C19" s="52" t="s">
        <v>42</v>
      </c>
      <c r="D19" s="21" t="s">
        <v>43</v>
      </c>
      <c r="E19" s="30" t="s">
        <v>396</v>
      </c>
      <c r="F19" s="65">
        <v>9781506426723</v>
      </c>
      <c r="G19" s="14">
        <v>1</v>
      </c>
      <c r="H19" s="14">
        <v>595</v>
      </c>
      <c r="I19" s="14">
        <f t="shared" si="0"/>
        <v>595</v>
      </c>
      <c r="J19" s="14" t="s">
        <v>16</v>
      </c>
      <c r="K19" s="14" t="s">
        <v>16</v>
      </c>
      <c r="L19" s="14" t="s">
        <v>16</v>
      </c>
      <c r="M19" s="9"/>
    </row>
    <row r="20" spans="1:13" ht="31.5">
      <c r="A20" s="2">
        <v>17</v>
      </c>
      <c r="B20" s="54" t="s">
        <v>96</v>
      </c>
      <c r="C20" s="52" t="s">
        <v>44</v>
      </c>
      <c r="D20" s="21" t="s">
        <v>45</v>
      </c>
      <c r="E20" s="30" t="s">
        <v>396</v>
      </c>
      <c r="F20" s="65">
        <v>9781101934791</v>
      </c>
      <c r="G20" s="14">
        <v>1</v>
      </c>
      <c r="H20" s="14">
        <v>720</v>
      </c>
      <c r="I20" s="14">
        <f t="shared" si="0"/>
        <v>720</v>
      </c>
      <c r="J20" s="14" t="s">
        <v>16</v>
      </c>
      <c r="K20" s="14" t="s">
        <v>16</v>
      </c>
      <c r="L20" s="14" t="s">
        <v>16</v>
      </c>
      <c r="M20" s="9"/>
    </row>
    <row r="21" spans="1:13" ht="25.5" customHeight="1">
      <c r="A21" s="2">
        <v>18</v>
      </c>
      <c r="B21" s="54" t="s">
        <v>46</v>
      </c>
      <c r="C21" s="52" t="s">
        <v>47</v>
      </c>
      <c r="D21" s="21" t="s">
        <v>48</v>
      </c>
      <c r="E21" s="30" t="s">
        <v>397</v>
      </c>
      <c r="F21" s="23">
        <v>9781781128817</v>
      </c>
      <c r="G21" s="14">
        <v>1</v>
      </c>
      <c r="H21" s="14">
        <v>384</v>
      </c>
      <c r="I21" s="14">
        <f t="shared" si="0"/>
        <v>384</v>
      </c>
      <c r="J21" s="14" t="s">
        <v>16</v>
      </c>
      <c r="K21" s="14" t="s">
        <v>16</v>
      </c>
      <c r="L21" s="14" t="s">
        <v>16</v>
      </c>
      <c r="M21" s="9"/>
    </row>
    <row r="22" spans="1:13" ht="47.25">
      <c r="A22" s="2">
        <v>19</v>
      </c>
      <c r="B22" s="53" t="s">
        <v>49</v>
      </c>
      <c r="C22" s="53" t="s">
        <v>50</v>
      </c>
      <c r="D22" s="12" t="s">
        <v>51</v>
      </c>
      <c r="E22" s="30" t="s">
        <v>397</v>
      </c>
      <c r="F22" s="13" t="s">
        <v>401</v>
      </c>
      <c r="G22" s="14">
        <v>1</v>
      </c>
      <c r="H22" s="14">
        <v>370</v>
      </c>
      <c r="I22" s="14">
        <f t="shared" si="0"/>
        <v>370</v>
      </c>
      <c r="J22" s="14" t="s">
        <v>16</v>
      </c>
      <c r="K22" s="14" t="s">
        <v>16</v>
      </c>
      <c r="L22" s="14" t="s">
        <v>16</v>
      </c>
      <c r="M22" s="9"/>
    </row>
    <row r="23" spans="1:13" ht="36" customHeight="1">
      <c r="A23" s="2">
        <v>20</v>
      </c>
      <c r="B23" s="54" t="s">
        <v>52</v>
      </c>
      <c r="C23" s="54" t="s">
        <v>53</v>
      </c>
      <c r="D23" s="12" t="s">
        <v>54</v>
      </c>
      <c r="E23" s="30" t="s">
        <v>396</v>
      </c>
      <c r="F23" s="24" t="s">
        <v>402</v>
      </c>
      <c r="G23" s="14">
        <v>1</v>
      </c>
      <c r="H23" s="14">
        <v>245</v>
      </c>
      <c r="I23" s="14">
        <f t="shared" si="0"/>
        <v>245</v>
      </c>
      <c r="J23" s="14" t="s">
        <v>16</v>
      </c>
      <c r="K23" s="14" t="s">
        <v>16</v>
      </c>
      <c r="L23" s="14" t="s">
        <v>16</v>
      </c>
      <c r="M23" s="9"/>
    </row>
    <row r="24" spans="1:13" ht="25.5" customHeight="1">
      <c r="A24" s="2">
        <v>21</v>
      </c>
      <c r="B24" s="55" t="s">
        <v>55</v>
      </c>
      <c r="C24" s="55" t="s">
        <v>56</v>
      </c>
      <c r="D24" s="12" t="s">
        <v>54</v>
      </c>
      <c r="E24" s="30" t="s">
        <v>396</v>
      </c>
      <c r="F24" s="25">
        <v>9781943145539</v>
      </c>
      <c r="G24" s="14">
        <v>1</v>
      </c>
      <c r="H24" s="14">
        <v>453</v>
      </c>
      <c r="I24" s="14">
        <f t="shared" si="0"/>
        <v>453</v>
      </c>
      <c r="J24" s="14" t="s">
        <v>16</v>
      </c>
      <c r="K24" s="14" t="s">
        <v>16</v>
      </c>
      <c r="L24" s="14" t="s">
        <v>16</v>
      </c>
      <c r="M24" s="9"/>
    </row>
    <row r="25" spans="1:13" ht="24.75" customHeight="1">
      <c r="A25" s="2">
        <v>22</v>
      </c>
      <c r="B25" s="56" t="s">
        <v>57</v>
      </c>
      <c r="C25" s="56" t="s">
        <v>58</v>
      </c>
      <c r="D25" s="26" t="s">
        <v>34</v>
      </c>
      <c r="E25" s="30" t="s">
        <v>396</v>
      </c>
      <c r="F25" s="27">
        <v>9780140557749</v>
      </c>
      <c r="G25" s="14">
        <v>1</v>
      </c>
      <c r="H25" s="14">
        <v>315</v>
      </c>
      <c r="I25" s="14">
        <f t="shared" si="0"/>
        <v>315</v>
      </c>
      <c r="J25" s="14" t="s">
        <v>16</v>
      </c>
      <c r="K25" s="14" t="s">
        <v>16</v>
      </c>
      <c r="L25" s="14" t="s">
        <v>16</v>
      </c>
      <c r="M25" s="9"/>
    </row>
    <row r="26" spans="1:13" ht="32.25" customHeight="1">
      <c r="A26" s="2">
        <v>23</v>
      </c>
      <c r="B26" s="56" t="s">
        <v>59</v>
      </c>
      <c r="C26" s="56" t="s">
        <v>97</v>
      </c>
      <c r="D26" s="26" t="s">
        <v>98</v>
      </c>
      <c r="E26" s="30" t="s">
        <v>396</v>
      </c>
      <c r="F26" s="27">
        <v>9780805089073</v>
      </c>
      <c r="G26" s="14">
        <v>1</v>
      </c>
      <c r="H26" s="14">
        <v>700</v>
      </c>
      <c r="I26" s="14">
        <v>700</v>
      </c>
      <c r="J26" s="14" t="s">
        <v>16</v>
      </c>
      <c r="K26" s="14" t="s">
        <v>16</v>
      </c>
      <c r="L26" s="14" t="s">
        <v>16</v>
      </c>
      <c r="M26" s="9"/>
    </row>
    <row r="27" spans="1:13" ht="92.25" customHeight="1">
      <c r="A27" s="2">
        <v>24</v>
      </c>
      <c r="B27" s="29" t="s">
        <v>368</v>
      </c>
      <c r="C27" s="29" t="s">
        <v>369</v>
      </c>
      <c r="D27" s="4" t="s">
        <v>363</v>
      </c>
      <c r="E27" s="30" t="s">
        <v>15</v>
      </c>
      <c r="F27" s="27">
        <v>471721103302</v>
      </c>
      <c r="G27" s="14">
        <v>1</v>
      </c>
      <c r="H27" s="14">
        <v>800</v>
      </c>
      <c r="I27" s="14">
        <v>800</v>
      </c>
      <c r="J27" s="9" t="s">
        <v>364</v>
      </c>
      <c r="K27" s="9" t="s">
        <v>16</v>
      </c>
      <c r="L27" s="9" t="s">
        <v>16</v>
      </c>
      <c r="M27" s="9"/>
    </row>
    <row r="28" spans="1:13" ht="19.5">
      <c r="A28" s="2">
        <v>25</v>
      </c>
      <c r="B28" s="29" t="s">
        <v>110</v>
      </c>
      <c r="C28" s="29" t="s">
        <v>111</v>
      </c>
      <c r="D28" s="30" t="s">
        <v>112</v>
      </c>
      <c r="E28" s="30" t="s">
        <v>15</v>
      </c>
      <c r="F28" s="27" t="s">
        <v>113</v>
      </c>
      <c r="G28" s="14">
        <v>1</v>
      </c>
      <c r="H28" s="14">
        <v>2500</v>
      </c>
      <c r="I28" s="14">
        <f>G28*H28</f>
        <v>2500</v>
      </c>
      <c r="J28" s="14" t="s">
        <v>114</v>
      </c>
      <c r="K28" s="9" t="s">
        <v>16</v>
      </c>
      <c r="L28" s="9" t="s">
        <v>16</v>
      </c>
      <c r="M28" s="9"/>
    </row>
    <row r="29" spans="1:13" ht="33">
      <c r="A29" s="2">
        <v>26</v>
      </c>
      <c r="B29" s="29" t="s">
        <v>127</v>
      </c>
      <c r="C29" s="29" t="s">
        <v>128</v>
      </c>
      <c r="D29" s="30" t="s">
        <v>129</v>
      </c>
      <c r="E29" s="30" t="s">
        <v>15</v>
      </c>
      <c r="F29" s="27" t="s">
        <v>130</v>
      </c>
      <c r="G29" s="14">
        <v>1</v>
      </c>
      <c r="H29" s="14">
        <v>1200</v>
      </c>
      <c r="I29" s="14">
        <f>G29*H29</f>
        <v>1200</v>
      </c>
      <c r="J29" s="2" t="s">
        <v>114</v>
      </c>
      <c r="K29" s="9" t="s">
        <v>16</v>
      </c>
      <c r="L29" s="9" t="s">
        <v>16</v>
      </c>
      <c r="M29" s="9"/>
    </row>
    <row r="30" spans="1:13" ht="33">
      <c r="A30" s="2">
        <v>27</v>
      </c>
      <c r="B30" s="34" t="s">
        <v>175</v>
      </c>
      <c r="C30" s="29" t="s">
        <v>176</v>
      </c>
      <c r="D30" s="30" t="s">
        <v>177</v>
      </c>
      <c r="E30" s="30" t="s">
        <v>15</v>
      </c>
      <c r="F30" s="33">
        <v>9789576581748</v>
      </c>
      <c r="G30" s="14">
        <v>1</v>
      </c>
      <c r="H30" s="14">
        <v>1500</v>
      </c>
      <c r="I30" s="14">
        <f t="shared" ref="I30:I32" si="1">G30*H30</f>
        <v>1500</v>
      </c>
      <c r="J30" s="9" t="s">
        <v>114</v>
      </c>
      <c r="K30" s="9" t="s">
        <v>16</v>
      </c>
      <c r="L30" s="9" t="s">
        <v>16</v>
      </c>
      <c r="M30" s="9"/>
    </row>
    <row r="31" spans="1:13" ht="33">
      <c r="A31" s="2">
        <v>28</v>
      </c>
      <c r="B31" s="34" t="s">
        <v>178</v>
      </c>
      <c r="C31" s="29" t="s">
        <v>176</v>
      </c>
      <c r="D31" s="30" t="s">
        <v>177</v>
      </c>
      <c r="E31" s="30" t="s">
        <v>15</v>
      </c>
      <c r="F31" s="33">
        <v>4710415388018</v>
      </c>
      <c r="G31" s="14">
        <v>1</v>
      </c>
      <c r="H31" s="14">
        <v>1500</v>
      </c>
      <c r="I31" s="14">
        <f t="shared" si="1"/>
        <v>1500</v>
      </c>
      <c r="J31" s="9" t="s">
        <v>114</v>
      </c>
      <c r="K31" s="9" t="s">
        <v>16</v>
      </c>
      <c r="L31" s="9" t="s">
        <v>16</v>
      </c>
      <c r="M31" s="9"/>
    </row>
    <row r="32" spans="1:13" ht="19.5">
      <c r="A32" s="2">
        <v>29</v>
      </c>
      <c r="B32" s="34" t="s">
        <v>192</v>
      </c>
      <c r="C32" s="29" t="s">
        <v>189</v>
      </c>
      <c r="D32" s="30" t="s">
        <v>146</v>
      </c>
      <c r="E32" s="30" t="s">
        <v>15</v>
      </c>
      <c r="F32" s="33">
        <v>9789573279273</v>
      </c>
      <c r="G32" s="14">
        <v>1</v>
      </c>
      <c r="H32" s="14">
        <v>1200</v>
      </c>
      <c r="I32" s="14">
        <f t="shared" si="1"/>
        <v>1200</v>
      </c>
      <c r="J32" s="9" t="s">
        <v>114</v>
      </c>
      <c r="K32" s="9" t="s">
        <v>16</v>
      </c>
      <c r="L32" s="9" t="s">
        <v>16</v>
      </c>
      <c r="M32" s="9"/>
    </row>
    <row r="33" spans="1:13" ht="33">
      <c r="A33" s="2">
        <v>30</v>
      </c>
      <c r="B33" s="34" t="s">
        <v>373</v>
      </c>
      <c r="C33" s="29" t="s">
        <v>374</v>
      </c>
      <c r="D33" s="30" t="s">
        <v>363</v>
      </c>
      <c r="E33" s="30" t="s">
        <v>15</v>
      </c>
      <c r="F33" s="33">
        <v>9789579095303</v>
      </c>
      <c r="G33" s="14">
        <v>1</v>
      </c>
      <c r="H33" s="14">
        <v>1120</v>
      </c>
      <c r="I33" s="14">
        <v>1120</v>
      </c>
      <c r="J33" s="9" t="s">
        <v>364</v>
      </c>
      <c r="K33" s="9" t="s">
        <v>16</v>
      </c>
      <c r="L33" s="9" t="s">
        <v>16</v>
      </c>
      <c r="M33" s="9"/>
    </row>
    <row r="34" spans="1:13" ht="56.25" customHeight="1">
      <c r="A34" s="2">
        <v>31</v>
      </c>
      <c r="B34" s="34" t="s">
        <v>377</v>
      </c>
      <c r="C34" s="29" t="s">
        <v>376</v>
      </c>
      <c r="D34" s="30" t="s">
        <v>376</v>
      </c>
      <c r="E34" s="30" t="s">
        <v>15</v>
      </c>
      <c r="F34" s="59">
        <v>4718005590650</v>
      </c>
      <c r="G34" s="14">
        <v>1</v>
      </c>
      <c r="H34" s="14">
        <v>1200</v>
      </c>
      <c r="I34" s="14">
        <v>1200</v>
      </c>
      <c r="J34" s="9" t="s">
        <v>114</v>
      </c>
      <c r="K34" s="9" t="s">
        <v>16</v>
      </c>
      <c r="L34" s="9" t="s">
        <v>16</v>
      </c>
      <c r="M34" s="9"/>
    </row>
    <row r="35" spans="1:13" ht="27" customHeight="1">
      <c r="A35" s="2">
        <v>32</v>
      </c>
      <c r="B35" s="28" t="s">
        <v>357</v>
      </c>
      <c r="C35" s="29" t="s">
        <v>358</v>
      </c>
      <c r="D35" s="4" t="s">
        <v>359</v>
      </c>
      <c r="E35" s="4" t="s">
        <v>15</v>
      </c>
      <c r="F35" s="27">
        <v>9789576583759</v>
      </c>
      <c r="G35" s="14">
        <v>1</v>
      </c>
      <c r="H35" s="14">
        <v>300</v>
      </c>
      <c r="I35" s="14">
        <v>300</v>
      </c>
      <c r="J35" s="9" t="s">
        <v>16</v>
      </c>
      <c r="K35" s="9" t="s">
        <v>16</v>
      </c>
      <c r="L35" s="9" t="s">
        <v>16</v>
      </c>
      <c r="M35" s="9"/>
    </row>
    <row r="36" spans="1:13" ht="57.75" customHeight="1">
      <c r="A36" s="2">
        <v>33</v>
      </c>
      <c r="B36" s="29" t="s">
        <v>360</v>
      </c>
      <c r="C36" s="29" t="s">
        <v>358</v>
      </c>
      <c r="D36" s="4" t="s">
        <v>359</v>
      </c>
      <c r="E36" s="4" t="s">
        <v>15</v>
      </c>
      <c r="F36" s="27">
        <v>9789576584459</v>
      </c>
      <c r="G36" s="14">
        <v>1</v>
      </c>
      <c r="H36" s="14">
        <v>300</v>
      </c>
      <c r="I36" s="14">
        <v>300</v>
      </c>
      <c r="J36" s="9" t="s">
        <v>16</v>
      </c>
      <c r="K36" s="9" t="s">
        <v>16</v>
      </c>
      <c r="L36" s="9" t="s">
        <v>16</v>
      </c>
      <c r="M36" s="9"/>
    </row>
    <row r="37" spans="1:13" ht="49.5">
      <c r="A37" s="2">
        <v>34</v>
      </c>
      <c r="B37" s="29" t="s">
        <v>370</v>
      </c>
      <c r="C37" s="29" t="s">
        <v>371</v>
      </c>
      <c r="D37" s="4" t="s">
        <v>372</v>
      </c>
      <c r="E37" s="30" t="s">
        <v>15</v>
      </c>
      <c r="F37" s="27">
        <v>9789862745366</v>
      </c>
      <c r="G37" s="14">
        <v>1</v>
      </c>
      <c r="H37" s="14">
        <v>320</v>
      </c>
      <c r="I37" s="14">
        <v>320</v>
      </c>
      <c r="J37" s="9" t="s">
        <v>16</v>
      </c>
      <c r="K37" s="9" t="s">
        <v>16</v>
      </c>
      <c r="L37" s="9" t="s">
        <v>16</v>
      </c>
      <c r="M37" s="9"/>
    </row>
    <row r="38" spans="1:13" ht="37.5" customHeight="1">
      <c r="A38" s="2">
        <v>35</v>
      </c>
      <c r="B38" s="29" t="s">
        <v>131</v>
      </c>
      <c r="C38" s="29" t="s">
        <v>132</v>
      </c>
      <c r="D38" s="30" t="s">
        <v>125</v>
      </c>
      <c r="E38" s="30" t="s">
        <v>15</v>
      </c>
      <c r="F38" s="27" t="s">
        <v>133</v>
      </c>
      <c r="G38" s="14">
        <v>1</v>
      </c>
      <c r="H38" s="14">
        <v>320</v>
      </c>
      <c r="I38" s="14">
        <f t="shared" ref="I38:I64" si="2">G38*H38</f>
        <v>320</v>
      </c>
      <c r="J38" s="9" t="s">
        <v>16</v>
      </c>
      <c r="K38" s="9" t="s">
        <v>16</v>
      </c>
      <c r="L38" s="9" t="s">
        <v>16</v>
      </c>
      <c r="M38" s="9"/>
    </row>
    <row r="39" spans="1:13" ht="39" customHeight="1">
      <c r="A39" s="2">
        <v>36</v>
      </c>
      <c r="B39" s="29" t="s">
        <v>160</v>
      </c>
      <c r="C39" s="29" t="s">
        <v>161</v>
      </c>
      <c r="D39" s="30" t="s">
        <v>162</v>
      </c>
      <c r="E39" s="30" t="s">
        <v>15</v>
      </c>
      <c r="F39" s="31" t="s">
        <v>163</v>
      </c>
      <c r="G39" s="14">
        <v>1</v>
      </c>
      <c r="H39" s="14">
        <v>240</v>
      </c>
      <c r="I39" s="14">
        <f t="shared" si="2"/>
        <v>240</v>
      </c>
      <c r="J39" s="9" t="s">
        <v>16</v>
      </c>
      <c r="K39" s="9" t="s">
        <v>16</v>
      </c>
      <c r="L39" s="9" t="s">
        <v>16</v>
      </c>
      <c r="M39" s="9"/>
    </row>
    <row r="40" spans="1:13" ht="49.5">
      <c r="A40" s="2">
        <v>37</v>
      </c>
      <c r="B40" s="29" t="s">
        <v>164</v>
      </c>
      <c r="C40" s="32" t="s">
        <v>165</v>
      </c>
      <c r="D40" s="30" t="s">
        <v>166</v>
      </c>
      <c r="E40" s="30" t="s">
        <v>15</v>
      </c>
      <c r="F40" s="33">
        <v>9789862940600</v>
      </c>
      <c r="G40" s="14">
        <v>1</v>
      </c>
      <c r="H40" s="14">
        <v>990</v>
      </c>
      <c r="I40" s="14">
        <f t="shared" si="2"/>
        <v>990</v>
      </c>
      <c r="J40" s="9" t="s">
        <v>16</v>
      </c>
      <c r="K40" s="9" t="s">
        <v>16</v>
      </c>
      <c r="L40" s="9" t="s">
        <v>16</v>
      </c>
      <c r="M40" s="9"/>
    </row>
    <row r="41" spans="1:13" ht="39.75" customHeight="1">
      <c r="A41" s="2">
        <v>38</v>
      </c>
      <c r="B41" s="29" t="s">
        <v>167</v>
      </c>
      <c r="C41" s="29" t="s">
        <v>168</v>
      </c>
      <c r="D41" s="30" t="s">
        <v>169</v>
      </c>
      <c r="E41" s="30" t="s">
        <v>15</v>
      </c>
      <c r="F41" s="33">
        <v>9789578019522</v>
      </c>
      <c r="G41" s="14">
        <v>1</v>
      </c>
      <c r="H41" s="14">
        <v>550</v>
      </c>
      <c r="I41" s="14">
        <f t="shared" si="2"/>
        <v>550</v>
      </c>
      <c r="J41" s="9" t="s">
        <v>16</v>
      </c>
      <c r="K41" s="9" t="s">
        <v>16</v>
      </c>
      <c r="L41" s="9" t="s">
        <v>16</v>
      </c>
      <c r="M41" s="9"/>
    </row>
    <row r="42" spans="1:13" ht="41.25" customHeight="1">
      <c r="A42" s="2">
        <v>39</v>
      </c>
      <c r="B42" s="29" t="s">
        <v>170</v>
      </c>
      <c r="C42" s="29" t="s">
        <v>171</v>
      </c>
      <c r="D42" s="30" t="s">
        <v>169</v>
      </c>
      <c r="E42" s="30" t="s">
        <v>15</v>
      </c>
      <c r="F42" s="33">
        <v>9789578019041</v>
      </c>
      <c r="G42" s="14">
        <v>1</v>
      </c>
      <c r="H42" s="14">
        <v>350</v>
      </c>
      <c r="I42" s="14">
        <f t="shared" si="2"/>
        <v>350</v>
      </c>
      <c r="J42" s="9" t="s">
        <v>16</v>
      </c>
      <c r="K42" s="9" t="s">
        <v>16</v>
      </c>
      <c r="L42" s="9" t="s">
        <v>16</v>
      </c>
      <c r="M42" s="9"/>
    </row>
    <row r="43" spans="1:13" ht="33">
      <c r="A43" s="2">
        <v>40</v>
      </c>
      <c r="B43" s="29" t="s">
        <v>172</v>
      </c>
      <c r="C43" s="29" t="s">
        <v>173</v>
      </c>
      <c r="D43" s="30" t="s">
        <v>174</v>
      </c>
      <c r="E43" s="30" t="s">
        <v>15</v>
      </c>
      <c r="F43" s="33">
        <v>9786263430587</v>
      </c>
      <c r="G43" s="14">
        <v>1</v>
      </c>
      <c r="H43" s="14">
        <v>260</v>
      </c>
      <c r="I43" s="14">
        <f t="shared" si="2"/>
        <v>260</v>
      </c>
      <c r="J43" s="9" t="s">
        <v>16</v>
      </c>
      <c r="K43" s="9" t="s">
        <v>16</v>
      </c>
      <c r="L43" s="9" t="s">
        <v>16</v>
      </c>
      <c r="M43" s="9"/>
    </row>
    <row r="44" spans="1:13" ht="55.5" customHeight="1">
      <c r="A44" s="2">
        <v>41</v>
      </c>
      <c r="B44" s="34" t="s">
        <v>179</v>
      </c>
      <c r="C44" s="29" t="s">
        <v>180</v>
      </c>
      <c r="D44" s="30" t="s">
        <v>181</v>
      </c>
      <c r="E44" s="30" t="s">
        <v>15</v>
      </c>
      <c r="F44" s="33">
        <v>9789863597827</v>
      </c>
      <c r="G44" s="14">
        <v>1</v>
      </c>
      <c r="H44" s="14">
        <v>320</v>
      </c>
      <c r="I44" s="14">
        <f t="shared" si="2"/>
        <v>320</v>
      </c>
      <c r="J44" s="9" t="s">
        <v>16</v>
      </c>
      <c r="K44" s="9" t="s">
        <v>16</v>
      </c>
      <c r="L44" s="9" t="s">
        <v>16</v>
      </c>
      <c r="M44" s="9"/>
    </row>
    <row r="45" spans="1:13" ht="57" customHeight="1">
      <c r="A45" s="2">
        <v>42</v>
      </c>
      <c r="B45" s="34" t="s">
        <v>182</v>
      </c>
      <c r="C45" s="29" t="s">
        <v>180</v>
      </c>
      <c r="D45" s="30" t="s">
        <v>181</v>
      </c>
      <c r="E45" s="30" t="s">
        <v>15</v>
      </c>
      <c r="F45" s="33">
        <v>9789863597889</v>
      </c>
      <c r="G45" s="14">
        <v>1</v>
      </c>
      <c r="H45" s="14">
        <v>320</v>
      </c>
      <c r="I45" s="14">
        <f t="shared" si="2"/>
        <v>320</v>
      </c>
      <c r="J45" s="9" t="s">
        <v>16</v>
      </c>
      <c r="K45" s="9" t="s">
        <v>16</v>
      </c>
      <c r="L45" s="9" t="s">
        <v>16</v>
      </c>
      <c r="M45" s="9"/>
    </row>
    <row r="46" spans="1:13" ht="57.75" customHeight="1">
      <c r="A46" s="2">
        <v>43</v>
      </c>
      <c r="B46" s="34" t="s">
        <v>183</v>
      </c>
      <c r="C46" s="29" t="s">
        <v>180</v>
      </c>
      <c r="D46" s="30" t="s">
        <v>181</v>
      </c>
      <c r="E46" s="30" t="s">
        <v>15</v>
      </c>
      <c r="F46" s="33">
        <v>9789863598251</v>
      </c>
      <c r="G46" s="14">
        <v>1</v>
      </c>
      <c r="H46" s="14">
        <v>320</v>
      </c>
      <c r="I46" s="14">
        <f t="shared" si="2"/>
        <v>320</v>
      </c>
      <c r="J46" s="9" t="s">
        <v>16</v>
      </c>
      <c r="K46" s="9" t="s">
        <v>16</v>
      </c>
      <c r="L46" s="9" t="s">
        <v>16</v>
      </c>
      <c r="M46" s="9"/>
    </row>
    <row r="47" spans="1:13" ht="59.25" customHeight="1">
      <c r="A47" s="2">
        <v>44</v>
      </c>
      <c r="B47" s="34" t="s">
        <v>184</v>
      </c>
      <c r="C47" s="29" t="s">
        <v>180</v>
      </c>
      <c r="D47" s="30" t="s">
        <v>181</v>
      </c>
      <c r="E47" s="30" t="s">
        <v>15</v>
      </c>
      <c r="F47" s="33">
        <v>9789863598275</v>
      </c>
      <c r="G47" s="14">
        <v>1</v>
      </c>
      <c r="H47" s="14">
        <v>320</v>
      </c>
      <c r="I47" s="14">
        <f t="shared" si="2"/>
        <v>320</v>
      </c>
      <c r="J47" s="9" t="s">
        <v>16</v>
      </c>
      <c r="K47" s="9" t="s">
        <v>16</v>
      </c>
      <c r="L47" s="9" t="s">
        <v>16</v>
      </c>
      <c r="M47" s="9"/>
    </row>
    <row r="48" spans="1:13" ht="42" customHeight="1">
      <c r="A48" s="2">
        <v>45</v>
      </c>
      <c r="B48" s="34" t="s">
        <v>185</v>
      </c>
      <c r="C48" s="29" t="s">
        <v>186</v>
      </c>
      <c r="D48" s="30" t="s">
        <v>177</v>
      </c>
      <c r="E48" s="30" t="s">
        <v>15</v>
      </c>
      <c r="F48" s="33">
        <v>9789576581120</v>
      </c>
      <c r="G48" s="14">
        <v>1</v>
      </c>
      <c r="H48" s="14">
        <v>280</v>
      </c>
      <c r="I48" s="14">
        <f t="shared" si="2"/>
        <v>280</v>
      </c>
      <c r="J48" s="9" t="s">
        <v>16</v>
      </c>
      <c r="K48" s="9" t="s">
        <v>16</v>
      </c>
      <c r="L48" s="9" t="s">
        <v>16</v>
      </c>
      <c r="M48" s="9"/>
    </row>
    <row r="49" spans="1:13" ht="33">
      <c r="A49" s="2">
        <v>46</v>
      </c>
      <c r="B49" s="34" t="s">
        <v>187</v>
      </c>
      <c r="C49" s="29" t="s">
        <v>186</v>
      </c>
      <c r="D49" s="30" t="s">
        <v>177</v>
      </c>
      <c r="E49" s="30" t="s">
        <v>15</v>
      </c>
      <c r="F49" s="33">
        <v>9789576581137</v>
      </c>
      <c r="G49" s="14">
        <v>1</v>
      </c>
      <c r="H49" s="14">
        <v>280</v>
      </c>
      <c r="I49" s="14">
        <f t="shared" si="2"/>
        <v>280</v>
      </c>
      <c r="J49" s="9" t="s">
        <v>16</v>
      </c>
      <c r="K49" s="9" t="s">
        <v>16</v>
      </c>
      <c r="L49" s="9" t="s">
        <v>16</v>
      </c>
      <c r="M49" s="9"/>
    </row>
    <row r="50" spans="1:13" ht="40.5" customHeight="1">
      <c r="A50" s="2">
        <v>47</v>
      </c>
      <c r="B50" s="34" t="s">
        <v>188</v>
      </c>
      <c r="C50" s="29" t="s">
        <v>189</v>
      </c>
      <c r="D50" s="30" t="s">
        <v>146</v>
      </c>
      <c r="E50" s="30" t="s">
        <v>15</v>
      </c>
      <c r="F50" s="33">
        <v>9789573291091</v>
      </c>
      <c r="G50" s="14">
        <v>1</v>
      </c>
      <c r="H50" s="14">
        <v>280</v>
      </c>
      <c r="I50" s="14">
        <f t="shared" si="2"/>
        <v>280</v>
      </c>
      <c r="J50" s="9" t="s">
        <v>16</v>
      </c>
      <c r="K50" s="9" t="s">
        <v>16</v>
      </c>
      <c r="L50" s="9" t="s">
        <v>16</v>
      </c>
      <c r="M50" s="9"/>
    </row>
    <row r="51" spans="1:13" ht="39.75" customHeight="1">
      <c r="A51" s="2">
        <v>48</v>
      </c>
      <c r="B51" s="34" t="s">
        <v>190</v>
      </c>
      <c r="C51" s="29" t="s">
        <v>189</v>
      </c>
      <c r="D51" s="30" t="s">
        <v>146</v>
      </c>
      <c r="E51" s="30" t="s">
        <v>15</v>
      </c>
      <c r="F51" s="33">
        <v>9789573294887</v>
      </c>
      <c r="G51" s="14">
        <v>1</v>
      </c>
      <c r="H51" s="14">
        <v>280</v>
      </c>
      <c r="I51" s="14">
        <f t="shared" si="2"/>
        <v>280</v>
      </c>
      <c r="J51" s="9" t="s">
        <v>16</v>
      </c>
      <c r="K51" s="9" t="s">
        <v>16</v>
      </c>
      <c r="L51" s="9" t="s">
        <v>16</v>
      </c>
      <c r="M51" s="9"/>
    </row>
    <row r="52" spans="1:13" ht="41.25" customHeight="1">
      <c r="A52" s="2">
        <v>49</v>
      </c>
      <c r="B52" s="34" t="s">
        <v>191</v>
      </c>
      <c r="C52" s="29" t="s">
        <v>189</v>
      </c>
      <c r="D52" s="30" t="s">
        <v>146</v>
      </c>
      <c r="E52" s="30" t="s">
        <v>15</v>
      </c>
      <c r="F52" s="33">
        <v>9789573297727</v>
      </c>
      <c r="G52" s="14">
        <v>1</v>
      </c>
      <c r="H52" s="14">
        <v>280</v>
      </c>
      <c r="I52" s="14">
        <f t="shared" si="2"/>
        <v>280</v>
      </c>
      <c r="J52" s="9" t="s">
        <v>16</v>
      </c>
      <c r="K52" s="9" t="s">
        <v>16</v>
      </c>
      <c r="L52" s="9" t="s">
        <v>16</v>
      </c>
      <c r="M52" s="9"/>
    </row>
    <row r="53" spans="1:13" ht="39.75" customHeight="1">
      <c r="A53" s="2">
        <v>50</v>
      </c>
      <c r="B53" s="34" t="s">
        <v>193</v>
      </c>
      <c r="C53" s="29" t="s">
        <v>189</v>
      </c>
      <c r="D53" s="30" t="s">
        <v>146</v>
      </c>
      <c r="E53" s="30" t="s">
        <v>15</v>
      </c>
      <c r="F53" s="33">
        <v>9789573280460</v>
      </c>
      <c r="G53" s="14">
        <v>1</v>
      </c>
      <c r="H53" s="14">
        <v>240</v>
      </c>
      <c r="I53" s="14">
        <f t="shared" si="2"/>
        <v>240</v>
      </c>
      <c r="J53" s="9" t="s">
        <v>16</v>
      </c>
      <c r="K53" s="9" t="s">
        <v>16</v>
      </c>
      <c r="L53" s="9" t="s">
        <v>16</v>
      </c>
      <c r="M53" s="9"/>
    </row>
    <row r="54" spans="1:13" ht="40.5" customHeight="1">
      <c r="A54" s="2">
        <v>51</v>
      </c>
      <c r="B54" s="34" t="s">
        <v>194</v>
      </c>
      <c r="C54" s="29" t="s">
        <v>189</v>
      </c>
      <c r="D54" s="30" t="s">
        <v>146</v>
      </c>
      <c r="E54" s="30" t="s">
        <v>15</v>
      </c>
      <c r="F54" s="33">
        <v>9789573283447</v>
      </c>
      <c r="G54" s="14">
        <v>1</v>
      </c>
      <c r="H54" s="14">
        <v>280</v>
      </c>
      <c r="I54" s="14">
        <f t="shared" si="2"/>
        <v>280</v>
      </c>
      <c r="J54" s="9" t="s">
        <v>16</v>
      </c>
      <c r="K54" s="9" t="s">
        <v>16</v>
      </c>
      <c r="L54" s="9" t="s">
        <v>16</v>
      </c>
      <c r="M54" s="9"/>
    </row>
    <row r="55" spans="1:13" ht="39.75" customHeight="1">
      <c r="A55" s="2">
        <v>52</v>
      </c>
      <c r="B55" s="34" t="s">
        <v>195</v>
      </c>
      <c r="C55" s="29" t="s">
        <v>189</v>
      </c>
      <c r="D55" s="30" t="s">
        <v>146</v>
      </c>
      <c r="E55" s="30" t="s">
        <v>15</v>
      </c>
      <c r="F55" s="33">
        <v>9789573284871</v>
      </c>
      <c r="G55" s="14">
        <v>1</v>
      </c>
      <c r="H55" s="14">
        <v>240</v>
      </c>
      <c r="I55" s="14">
        <f t="shared" si="2"/>
        <v>240</v>
      </c>
      <c r="J55" s="9" t="s">
        <v>16</v>
      </c>
      <c r="K55" s="9" t="s">
        <v>16</v>
      </c>
      <c r="L55" s="9" t="s">
        <v>16</v>
      </c>
      <c r="M55" s="9"/>
    </row>
    <row r="56" spans="1:13" ht="40.5" customHeight="1">
      <c r="A56" s="2">
        <v>53</v>
      </c>
      <c r="B56" s="34" t="s">
        <v>196</v>
      </c>
      <c r="C56" s="29" t="s">
        <v>189</v>
      </c>
      <c r="D56" s="30" t="s">
        <v>146</v>
      </c>
      <c r="E56" s="30" t="s">
        <v>15</v>
      </c>
      <c r="F56" s="33">
        <v>9789573285533</v>
      </c>
      <c r="G56" s="14">
        <v>1</v>
      </c>
      <c r="H56" s="14">
        <v>240</v>
      </c>
      <c r="I56" s="14">
        <f t="shared" si="2"/>
        <v>240</v>
      </c>
      <c r="J56" s="9" t="s">
        <v>16</v>
      </c>
      <c r="K56" s="9" t="s">
        <v>16</v>
      </c>
      <c r="L56" s="9" t="s">
        <v>16</v>
      </c>
      <c r="M56" s="9"/>
    </row>
    <row r="57" spans="1:13" ht="42" customHeight="1">
      <c r="A57" s="2">
        <v>54</v>
      </c>
      <c r="B57" s="34" t="s">
        <v>197</v>
      </c>
      <c r="C57" s="29" t="s">
        <v>189</v>
      </c>
      <c r="D57" s="30" t="s">
        <v>146</v>
      </c>
      <c r="E57" s="30" t="s">
        <v>15</v>
      </c>
      <c r="F57" s="33">
        <v>9789573289081</v>
      </c>
      <c r="G57" s="14">
        <v>1</v>
      </c>
      <c r="H57" s="14">
        <v>240</v>
      </c>
      <c r="I57" s="14">
        <f t="shared" si="2"/>
        <v>240</v>
      </c>
      <c r="J57" s="9" t="s">
        <v>16</v>
      </c>
      <c r="K57" s="9" t="s">
        <v>16</v>
      </c>
      <c r="L57" s="9" t="s">
        <v>16</v>
      </c>
      <c r="M57" s="9"/>
    </row>
    <row r="58" spans="1:13" ht="49.5">
      <c r="A58" s="2">
        <v>55</v>
      </c>
      <c r="B58" s="34" t="s">
        <v>198</v>
      </c>
      <c r="C58" s="29" t="s">
        <v>199</v>
      </c>
      <c r="D58" s="30" t="s">
        <v>200</v>
      </c>
      <c r="E58" s="30" t="s">
        <v>15</v>
      </c>
      <c r="F58" s="33">
        <v>9786263490628</v>
      </c>
      <c r="G58" s="14">
        <v>1</v>
      </c>
      <c r="H58" s="14">
        <v>320</v>
      </c>
      <c r="I58" s="14">
        <f t="shared" si="2"/>
        <v>320</v>
      </c>
      <c r="J58" s="9" t="s">
        <v>16</v>
      </c>
      <c r="K58" s="9" t="s">
        <v>16</v>
      </c>
      <c r="L58" s="9" t="s">
        <v>16</v>
      </c>
      <c r="M58" s="9"/>
    </row>
    <row r="59" spans="1:13" ht="33">
      <c r="A59" s="2">
        <v>56</v>
      </c>
      <c r="B59" s="34" t="s">
        <v>218</v>
      </c>
      <c r="C59" s="29" t="s">
        <v>219</v>
      </c>
      <c r="D59" s="30" t="s">
        <v>220</v>
      </c>
      <c r="E59" s="30" t="s">
        <v>15</v>
      </c>
      <c r="F59" s="33">
        <v>9789864013715</v>
      </c>
      <c r="G59" s="14">
        <v>1</v>
      </c>
      <c r="H59" s="14">
        <v>300</v>
      </c>
      <c r="I59" s="14">
        <f t="shared" si="2"/>
        <v>300</v>
      </c>
      <c r="J59" s="9" t="s">
        <v>16</v>
      </c>
      <c r="K59" s="9" t="s">
        <v>16</v>
      </c>
      <c r="L59" s="9" t="s">
        <v>16</v>
      </c>
      <c r="M59" s="9"/>
    </row>
    <row r="60" spans="1:13" ht="49.5">
      <c r="A60" s="2">
        <v>57</v>
      </c>
      <c r="B60" s="34" t="s">
        <v>221</v>
      </c>
      <c r="C60" s="29" t="s">
        <v>222</v>
      </c>
      <c r="D60" s="30" t="s">
        <v>220</v>
      </c>
      <c r="E60" s="30" t="s">
        <v>15</v>
      </c>
      <c r="F60" s="33">
        <v>9789864013968</v>
      </c>
      <c r="G60" s="14">
        <v>1</v>
      </c>
      <c r="H60" s="14">
        <v>300</v>
      </c>
      <c r="I60" s="14">
        <f t="shared" si="2"/>
        <v>300</v>
      </c>
      <c r="J60" s="9" t="s">
        <v>16</v>
      </c>
      <c r="K60" s="9" t="s">
        <v>16</v>
      </c>
      <c r="L60" s="9" t="s">
        <v>16</v>
      </c>
      <c r="M60" s="9"/>
    </row>
    <row r="61" spans="1:13" ht="41.25" customHeight="1">
      <c r="A61" s="2">
        <v>58</v>
      </c>
      <c r="B61" s="34" t="s">
        <v>223</v>
      </c>
      <c r="C61" s="29" t="s">
        <v>224</v>
      </c>
      <c r="D61" s="30" t="s">
        <v>220</v>
      </c>
      <c r="E61" s="30" t="s">
        <v>15</v>
      </c>
      <c r="F61" s="33">
        <v>9789864014095</v>
      </c>
      <c r="G61" s="14">
        <v>1</v>
      </c>
      <c r="H61" s="14">
        <v>300</v>
      </c>
      <c r="I61" s="14">
        <f t="shared" si="2"/>
        <v>300</v>
      </c>
      <c r="J61" s="9" t="s">
        <v>16</v>
      </c>
      <c r="K61" s="9" t="s">
        <v>16</v>
      </c>
      <c r="L61" s="9" t="s">
        <v>16</v>
      </c>
      <c r="M61" s="9"/>
    </row>
    <row r="62" spans="1:13" ht="33">
      <c r="A62" s="2">
        <v>59</v>
      </c>
      <c r="B62" s="34" t="s">
        <v>225</v>
      </c>
      <c r="C62" s="29" t="s">
        <v>226</v>
      </c>
      <c r="D62" s="30" t="s">
        <v>220</v>
      </c>
      <c r="E62" s="30" t="s">
        <v>15</v>
      </c>
      <c r="F62" s="33">
        <v>9789864014088</v>
      </c>
      <c r="G62" s="14">
        <v>1</v>
      </c>
      <c r="H62" s="14">
        <v>300</v>
      </c>
      <c r="I62" s="14">
        <f t="shared" si="2"/>
        <v>300</v>
      </c>
      <c r="J62" s="9" t="s">
        <v>16</v>
      </c>
      <c r="K62" s="9" t="s">
        <v>16</v>
      </c>
      <c r="L62" s="9" t="s">
        <v>16</v>
      </c>
      <c r="M62" s="9"/>
    </row>
    <row r="63" spans="1:13" ht="59.25" customHeight="1">
      <c r="A63" s="2">
        <v>60</v>
      </c>
      <c r="B63" s="34" t="s">
        <v>227</v>
      </c>
      <c r="C63" s="29" t="s">
        <v>228</v>
      </c>
      <c r="D63" s="30" t="s">
        <v>220</v>
      </c>
      <c r="E63" s="30" t="s">
        <v>15</v>
      </c>
      <c r="F63" s="33">
        <v>9789864014279</v>
      </c>
      <c r="G63" s="14">
        <v>1</v>
      </c>
      <c r="H63" s="14">
        <v>300</v>
      </c>
      <c r="I63" s="14">
        <f t="shared" si="2"/>
        <v>300</v>
      </c>
      <c r="J63" s="9" t="s">
        <v>16</v>
      </c>
      <c r="K63" s="9" t="s">
        <v>16</v>
      </c>
      <c r="L63" s="9" t="s">
        <v>16</v>
      </c>
      <c r="M63" s="9"/>
    </row>
    <row r="64" spans="1:13" ht="49.5">
      <c r="A64" s="2">
        <v>61</v>
      </c>
      <c r="B64" s="34" t="s">
        <v>229</v>
      </c>
      <c r="C64" s="29" t="s">
        <v>230</v>
      </c>
      <c r="D64" s="30" t="s">
        <v>231</v>
      </c>
      <c r="E64" s="30" t="s">
        <v>15</v>
      </c>
      <c r="F64" s="33">
        <v>9789869534901</v>
      </c>
      <c r="G64" s="14">
        <v>1</v>
      </c>
      <c r="H64" s="14">
        <v>299</v>
      </c>
      <c r="I64" s="14">
        <f t="shared" si="2"/>
        <v>299</v>
      </c>
      <c r="J64" s="9" t="s">
        <v>16</v>
      </c>
      <c r="K64" s="9" t="s">
        <v>16</v>
      </c>
      <c r="L64" s="9" t="s">
        <v>16</v>
      </c>
      <c r="M64" s="9"/>
    </row>
    <row r="65" spans="1:13" ht="33">
      <c r="A65" s="2">
        <v>62</v>
      </c>
      <c r="B65" s="28" t="s">
        <v>60</v>
      </c>
      <c r="C65" s="29" t="s">
        <v>61</v>
      </c>
      <c r="D65" s="4" t="s">
        <v>62</v>
      </c>
      <c r="E65" s="4" t="s">
        <v>15</v>
      </c>
      <c r="F65" s="60" t="s">
        <v>63</v>
      </c>
      <c r="G65" s="14">
        <v>1</v>
      </c>
      <c r="H65" s="14">
        <v>260</v>
      </c>
      <c r="I65" s="14">
        <v>260</v>
      </c>
      <c r="J65" s="9" t="s">
        <v>16</v>
      </c>
      <c r="K65" s="9" t="s">
        <v>16</v>
      </c>
      <c r="L65" s="9" t="s">
        <v>16</v>
      </c>
      <c r="M65" s="9"/>
    </row>
    <row r="66" spans="1:13" ht="48" customHeight="1">
      <c r="A66" s="2">
        <v>63</v>
      </c>
      <c r="B66" s="28" t="s">
        <v>64</v>
      </c>
      <c r="C66" s="29" t="s">
        <v>65</v>
      </c>
      <c r="D66" s="4" t="s">
        <v>66</v>
      </c>
      <c r="E66" s="30" t="s">
        <v>15</v>
      </c>
      <c r="F66" s="27" t="s">
        <v>67</v>
      </c>
      <c r="G66" s="14">
        <v>1</v>
      </c>
      <c r="H66" s="14">
        <v>300</v>
      </c>
      <c r="I66" s="14">
        <v>300</v>
      </c>
      <c r="J66" s="9" t="s">
        <v>16</v>
      </c>
      <c r="K66" s="9" t="s">
        <v>16</v>
      </c>
      <c r="L66" s="9" t="s">
        <v>16</v>
      </c>
      <c r="M66" s="9"/>
    </row>
    <row r="67" spans="1:13" ht="39" customHeight="1">
      <c r="A67" s="2">
        <v>64</v>
      </c>
      <c r="B67" s="29" t="s">
        <v>68</v>
      </c>
      <c r="C67" s="29" t="s">
        <v>69</v>
      </c>
      <c r="D67" s="4" t="s">
        <v>70</v>
      </c>
      <c r="E67" s="4" t="s">
        <v>15</v>
      </c>
      <c r="F67" s="27" t="s">
        <v>71</v>
      </c>
      <c r="G67" s="14">
        <v>1</v>
      </c>
      <c r="H67" s="14">
        <v>270</v>
      </c>
      <c r="I67" s="14">
        <v>270</v>
      </c>
      <c r="J67" s="9" t="s">
        <v>16</v>
      </c>
      <c r="K67" s="9" t="s">
        <v>16</v>
      </c>
      <c r="L67" s="9" t="s">
        <v>16</v>
      </c>
      <c r="M67" s="9"/>
    </row>
    <row r="68" spans="1:13" ht="27" customHeight="1">
      <c r="A68" s="2">
        <v>65</v>
      </c>
      <c r="B68" s="28" t="s">
        <v>72</v>
      </c>
      <c r="C68" s="29" t="s">
        <v>73</v>
      </c>
      <c r="D68" s="4" t="s">
        <v>62</v>
      </c>
      <c r="E68" s="4" t="s">
        <v>15</v>
      </c>
      <c r="F68" s="27" t="s">
        <v>74</v>
      </c>
      <c r="G68" s="14">
        <v>1</v>
      </c>
      <c r="H68" s="14">
        <v>190</v>
      </c>
      <c r="I68" s="14">
        <v>190</v>
      </c>
      <c r="J68" s="9" t="s">
        <v>16</v>
      </c>
      <c r="K68" s="9" t="s">
        <v>16</v>
      </c>
      <c r="L68" s="9" t="s">
        <v>16</v>
      </c>
      <c r="M68" s="9"/>
    </row>
    <row r="69" spans="1:13" ht="33">
      <c r="A69" s="2">
        <v>66</v>
      </c>
      <c r="B69" s="29" t="s">
        <v>75</v>
      </c>
      <c r="C69" s="29" t="s">
        <v>76</v>
      </c>
      <c r="D69" s="4" t="s">
        <v>77</v>
      </c>
      <c r="E69" s="4" t="s">
        <v>15</v>
      </c>
      <c r="F69" s="27" t="s">
        <v>78</v>
      </c>
      <c r="G69" s="14">
        <v>1</v>
      </c>
      <c r="H69" s="14">
        <v>280</v>
      </c>
      <c r="I69" s="14">
        <v>280</v>
      </c>
      <c r="J69" s="9" t="s">
        <v>16</v>
      </c>
      <c r="K69" s="9" t="s">
        <v>16</v>
      </c>
      <c r="L69" s="9" t="s">
        <v>16</v>
      </c>
      <c r="M69" s="9"/>
    </row>
    <row r="70" spans="1:13" ht="28.5" customHeight="1">
      <c r="A70" s="2">
        <v>67</v>
      </c>
      <c r="B70" s="28" t="s">
        <v>405</v>
      </c>
      <c r="C70" s="29" t="s">
        <v>79</v>
      </c>
      <c r="D70" s="4" t="s">
        <v>77</v>
      </c>
      <c r="E70" s="4" t="s">
        <v>15</v>
      </c>
      <c r="F70" s="27" t="s">
        <v>80</v>
      </c>
      <c r="G70" s="14">
        <v>1</v>
      </c>
      <c r="H70" s="14">
        <v>350</v>
      </c>
      <c r="I70" s="14">
        <v>350</v>
      </c>
      <c r="J70" s="9" t="s">
        <v>16</v>
      </c>
      <c r="K70" s="9" t="s">
        <v>16</v>
      </c>
      <c r="L70" s="9" t="s">
        <v>16</v>
      </c>
      <c r="M70" s="9"/>
    </row>
    <row r="71" spans="1:13" ht="115.5">
      <c r="A71" s="2">
        <v>68</v>
      </c>
      <c r="B71" s="28" t="s">
        <v>81</v>
      </c>
      <c r="C71" s="29" t="s">
        <v>82</v>
      </c>
      <c r="D71" s="4" t="s">
        <v>83</v>
      </c>
      <c r="E71" s="4" t="s">
        <v>15</v>
      </c>
      <c r="F71" s="27">
        <v>9789866215742</v>
      </c>
      <c r="G71" s="14">
        <v>1</v>
      </c>
      <c r="H71" s="14">
        <v>280</v>
      </c>
      <c r="I71" s="14">
        <v>280</v>
      </c>
      <c r="J71" s="9" t="s">
        <v>16</v>
      </c>
      <c r="K71" s="9" t="s">
        <v>16</v>
      </c>
      <c r="L71" s="9" t="s">
        <v>16</v>
      </c>
      <c r="M71" s="9"/>
    </row>
    <row r="72" spans="1:13" ht="99">
      <c r="A72" s="2">
        <v>69</v>
      </c>
      <c r="B72" s="29" t="s">
        <v>84</v>
      </c>
      <c r="C72" s="29" t="s">
        <v>85</v>
      </c>
      <c r="D72" s="4" t="s">
        <v>86</v>
      </c>
      <c r="E72" s="4" t="s">
        <v>15</v>
      </c>
      <c r="F72" s="27">
        <v>9789864403585</v>
      </c>
      <c r="G72" s="14">
        <v>1</v>
      </c>
      <c r="H72" s="14">
        <v>300</v>
      </c>
      <c r="I72" s="14">
        <v>300</v>
      </c>
      <c r="J72" s="9" t="s">
        <v>16</v>
      </c>
      <c r="K72" s="9" t="s">
        <v>16</v>
      </c>
      <c r="L72" s="9" t="s">
        <v>16</v>
      </c>
      <c r="M72" s="9"/>
    </row>
    <row r="73" spans="1:13" ht="49.5">
      <c r="A73" s="2">
        <v>70</v>
      </c>
      <c r="B73" s="28" t="s">
        <v>403</v>
      </c>
      <c r="C73" s="29" t="s">
        <v>87</v>
      </c>
      <c r="D73" s="4" t="s">
        <v>88</v>
      </c>
      <c r="E73" s="4" t="s">
        <v>15</v>
      </c>
      <c r="F73" s="27">
        <v>9789864701438</v>
      </c>
      <c r="G73" s="14">
        <v>1</v>
      </c>
      <c r="H73" s="14">
        <v>140</v>
      </c>
      <c r="I73" s="14">
        <v>140</v>
      </c>
      <c r="J73" s="9" t="s">
        <v>16</v>
      </c>
      <c r="K73" s="9" t="s">
        <v>16</v>
      </c>
      <c r="L73" s="9" t="s">
        <v>16</v>
      </c>
      <c r="M73" s="9"/>
    </row>
    <row r="74" spans="1:13" ht="33">
      <c r="A74" s="2">
        <v>71</v>
      </c>
      <c r="B74" s="28" t="s">
        <v>89</v>
      </c>
      <c r="C74" s="29" t="s">
        <v>90</v>
      </c>
      <c r="D74" s="4" t="s">
        <v>91</v>
      </c>
      <c r="E74" s="4" t="s">
        <v>15</v>
      </c>
      <c r="F74" s="27" t="s">
        <v>92</v>
      </c>
      <c r="G74" s="14">
        <v>1</v>
      </c>
      <c r="H74" s="14">
        <v>280</v>
      </c>
      <c r="I74" s="14">
        <v>280</v>
      </c>
      <c r="J74" s="9" t="s">
        <v>16</v>
      </c>
      <c r="K74" s="9" t="s">
        <v>16</v>
      </c>
      <c r="L74" s="9" t="s">
        <v>16</v>
      </c>
      <c r="M74" s="9"/>
    </row>
    <row r="75" spans="1:13" ht="33">
      <c r="A75" s="2">
        <v>72</v>
      </c>
      <c r="B75" s="28" t="s">
        <v>93</v>
      </c>
      <c r="C75" s="29" t="s">
        <v>94</v>
      </c>
      <c r="D75" s="4" t="s">
        <v>404</v>
      </c>
      <c r="E75" s="4" t="s">
        <v>15</v>
      </c>
      <c r="F75" s="27">
        <v>9789862039069</v>
      </c>
      <c r="G75" s="14">
        <v>1</v>
      </c>
      <c r="H75" s="14">
        <v>499</v>
      </c>
      <c r="I75" s="14">
        <v>499</v>
      </c>
      <c r="J75" s="9" t="s">
        <v>16</v>
      </c>
      <c r="K75" s="9" t="s">
        <v>16</v>
      </c>
      <c r="L75" s="9" t="s">
        <v>16</v>
      </c>
      <c r="M75" s="9"/>
    </row>
    <row r="76" spans="1:13" ht="40.5" customHeight="1">
      <c r="A76" s="2">
        <v>73</v>
      </c>
      <c r="B76" s="29" t="s">
        <v>99</v>
      </c>
      <c r="C76" s="29" t="s">
        <v>100</v>
      </c>
      <c r="D76" s="4" t="s">
        <v>101</v>
      </c>
      <c r="E76" s="4" t="s">
        <v>15</v>
      </c>
      <c r="F76" s="27" t="s">
        <v>102</v>
      </c>
      <c r="G76" s="14">
        <v>1</v>
      </c>
      <c r="H76" s="14">
        <v>350</v>
      </c>
      <c r="I76" s="14">
        <v>350</v>
      </c>
      <c r="J76" s="9" t="s">
        <v>16</v>
      </c>
      <c r="K76" s="9" t="s">
        <v>16</v>
      </c>
      <c r="L76" s="9" t="s">
        <v>16</v>
      </c>
      <c r="M76" s="9"/>
    </row>
    <row r="77" spans="1:13" ht="33">
      <c r="A77" s="2">
        <v>74</v>
      </c>
      <c r="B77" s="28" t="s">
        <v>103</v>
      </c>
      <c r="C77" s="29" t="s">
        <v>104</v>
      </c>
      <c r="D77" s="4" t="s">
        <v>105</v>
      </c>
      <c r="E77" s="4" t="s">
        <v>15</v>
      </c>
      <c r="F77" s="27" t="s">
        <v>106</v>
      </c>
      <c r="G77" s="14">
        <v>1</v>
      </c>
      <c r="H77" s="14">
        <v>125</v>
      </c>
      <c r="I77" s="14">
        <v>125</v>
      </c>
      <c r="J77" s="9" t="s">
        <v>16</v>
      </c>
      <c r="K77" s="9" t="s">
        <v>16</v>
      </c>
      <c r="L77" s="9" t="s">
        <v>16</v>
      </c>
      <c r="M77" s="9"/>
    </row>
    <row r="78" spans="1:13" ht="39.75" customHeight="1">
      <c r="A78" s="2">
        <v>75</v>
      </c>
      <c r="B78" s="29" t="s">
        <v>107</v>
      </c>
      <c r="C78" s="29" t="s">
        <v>108</v>
      </c>
      <c r="D78" s="4" t="s">
        <v>109</v>
      </c>
      <c r="E78" s="30" t="s">
        <v>15</v>
      </c>
      <c r="F78" s="27">
        <v>9789863713371</v>
      </c>
      <c r="G78" s="14">
        <v>1</v>
      </c>
      <c r="H78" s="14">
        <v>300</v>
      </c>
      <c r="I78" s="14">
        <v>300</v>
      </c>
      <c r="J78" s="9" t="s">
        <v>16</v>
      </c>
      <c r="K78" s="9" t="s">
        <v>16</v>
      </c>
      <c r="L78" s="9" t="s">
        <v>16</v>
      </c>
      <c r="M78" s="9"/>
    </row>
    <row r="79" spans="1:13" ht="42" customHeight="1">
      <c r="A79" s="2">
        <v>76</v>
      </c>
      <c r="B79" s="29" t="s">
        <v>115</v>
      </c>
      <c r="C79" s="29" t="s">
        <v>116</v>
      </c>
      <c r="D79" s="30" t="s">
        <v>117</v>
      </c>
      <c r="E79" s="30" t="s">
        <v>15</v>
      </c>
      <c r="F79" s="27" t="s">
        <v>118</v>
      </c>
      <c r="G79" s="14">
        <v>1</v>
      </c>
      <c r="H79" s="14">
        <v>500</v>
      </c>
      <c r="I79" s="14">
        <f t="shared" ref="I79:I81" si="3">G79*H79</f>
        <v>500</v>
      </c>
      <c r="J79" s="9" t="s">
        <v>16</v>
      </c>
      <c r="K79" s="9" t="s">
        <v>16</v>
      </c>
      <c r="L79" s="9" t="s">
        <v>16</v>
      </c>
      <c r="M79" s="9"/>
    </row>
    <row r="80" spans="1:13" ht="19.5">
      <c r="A80" s="2">
        <v>77</v>
      </c>
      <c r="B80" s="29" t="s">
        <v>119</v>
      </c>
      <c r="C80" s="29" t="s">
        <v>120</v>
      </c>
      <c r="D80" s="30" t="s">
        <v>121</v>
      </c>
      <c r="E80" s="30" t="s">
        <v>15</v>
      </c>
      <c r="F80" s="27" t="s">
        <v>122</v>
      </c>
      <c r="G80" s="14">
        <v>1</v>
      </c>
      <c r="H80" s="14">
        <v>640</v>
      </c>
      <c r="I80" s="14">
        <f t="shared" si="3"/>
        <v>640</v>
      </c>
      <c r="J80" s="9" t="s">
        <v>16</v>
      </c>
      <c r="K80" s="9" t="s">
        <v>16</v>
      </c>
      <c r="L80" s="9" t="s">
        <v>16</v>
      </c>
      <c r="M80" s="9"/>
    </row>
    <row r="81" spans="1:13" ht="99">
      <c r="A81" s="2">
        <v>78</v>
      </c>
      <c r="B81" s="29" t="s">
        <v>123</v>
      </c>
      <c r="C81" s="29" t="s">
        <v>124</v>
      </c>
      <c r="D81" s="30" t="s">
        <v>125</v>
      </c>
      <c r="E81" s="30" t="s">
        <v>15</v>
      </c>
      <c r="F81" s="27" t="s">
        <v>126</v>
      </c>
      <c r="G81" s="14">
        <v>1</v>
      </c>
      <c r="H81" s="14">
        <v>300</v>
      </c>
      <c r="I81" s="14">
        <f t="shared" si="3"/>
        <v>300</v>
      </c>
      <c r="J81" s="9" t="s">
        <v>16</v>
      </c>
      <c r="K81" s="9" t="s">
        <v>16</v>
      </c>
      <c r="L81" s="9" t="s">
        <v>16</v>
      </c>
      <c r="M81" s="9"/>
    </row>
    <row r="82" spans="1:13" ht="26.25" customHeight="1">
      <c r="A82" s="2">
        <v>79</v>
      </c>
      <c r="B82" s="29" t="s">
        <v>134</v>
      </c>
      <c r="C82" s="29" t="s">
        <v>135</v>
      </c>
      <c r="D82" s="30" t="s">
        <v>136</v>
      </c>
      <c r="E82" s="30" t="s">
        <v>15</v>
      </c>
      <c r="F82" s="27" t="s">
        <v>137</v>
      </c>
      <c r="G82" s="14">
        <v>1</v>
      </c>
      <c r="H82" s="14">
        <v>350</v>
      </c>
      <c r="I82" s="14">
        <f t="shared" ref="I82:I83" si="4">G82*H82</f>
        <v>350</v>
      </c>
      <c r="J82" s="9" t="s">
        <v>16</v>
      </c>
      <c r="K82" s="9" t="s">
        <v>16</v>
      </c>
      <c r="L82" s="9" t="s">
        <v>16</v>
      </c>
      <c r="M82" s="9"/>
    </row>
    <row r="83" spans="1:13" ht="27" customHeight="1">
      <c r="A83" s="2">
        <v>80</v>
      </c>
      <c r="B83" s="29" t="s">
        <v>138</v>
      </c>
      <c r="C83" s="29" t="s">
        <v>139</v>
      </c>
      <c r="D83" s="30" t="s">
        <v>129</v>
      </c>
      <c r="E83" s="30" t="s">
        <v>15</v>
      </c>
      <c r="F83" s="27" t="s">
        <v>140</v>
      </c>
      <c r="G83" s="14">
        <v>1</v>
      </c>
      <c r="H83" s="14">
        <v>260</v>
      </c>
      <c r="I83" s="14">
        <f t="shared" si="4"/>
        <v>260</v>
      </c>
      <c r="J83" s="9" t="s">
        <v>16</v>
      </c>
      <c r="K83" s="9" t="s">
        <v>16</v>
      </c>
      <c r="L83" s="9" t="s">
        <v>16</v>
      </c>
      <c r="M83" s="9"/>
    </row>
    <row r="84" spans="1:13" ht="26.25" customHeight="1">
      <c r="A84" s="2">
        <v>81</v>
      </c>
      <c r="B84" s="29" t="s">
        <v>141</v>
      </c>
      <c r="C84" s="29" t="s">
        <v>142</v>
      </c>
      <c r="D84" s="30" t="s">
        <v>129</v>
      </c>
      <c r="E84" s="30" t="s">
        <v>15</v>
      </c>
      <c r="F84" s="27" t="s">
        <v>143</v>
      </c>
      <c r="G84" s="14">
        <v>1</v>
      </c>
      <c r="H84" s="14">
        <v>260</v>
      </c>
      <c r="I84" s="14">
        <f>G84*H84</f>
        <v>260</v>
      </c>
      <c r="J84" s="9" t="s">
        <v>16</v>
      </c>
      <c r="K84" s="9" t="s">
        <v>16</v>
      </c>
      <c r="L84" s="9" t="s">
        <v>16</v>
      </c>
      <c r="M84" s="9"/>
    </row>
    <row r="85" spans="1:13" ht="37.5" customHeight="1">
      <c r="A85" s="2">
        <v>82</v>
      </c>
      <c r="B85" s="29" t="s">
        <v>144</v>
      </c>
      <c r="C85" s="29" t="s">
        <v>145</v>
      </c>
      <c r="D85" s="30" t="s">
        <v>146</v>
      </c>
      <c r="E85" s="30" t="s">
        <v>15</v>
      </c>
      <c r="F85" s="27" t="s">
        <v>147</v>
      </c>
      <c r="G85" s="14">
        <v>1</v>
      </c>
      <c r="H85" s="14">
        <v>280</v>
      </c>
      <c r="I85" s="14">
        <f t="shared" ref="I85:I87" si="5">G85*H85</f>
        <v>280</v>
      </c>
      <c r="J85" s="9" t="s">
        <v>16</v>
      </c>
      <c r="K85" s="9" t="s">
        <v>16</v>
      </c>
      <c r="L85" s="9" t="s">
        <v>16</v>
      </c>
      <c r="M85" s="9"/>
    </row>
    <row r="86" spans="1:13" ht="27.75" customHeight="1">
      <c r="A86" s="2">
        <v>83</v>
      </c>
      <c r="B86" s="29" t="s">
        <v>148</v>
      </c>
      <c r="C86" s="29" t="s">
        <v>149</v>
      </c>
      <c r="D86" s="30" t="s">
        <v>146</v>
      </c>
      <c r="E86" s="30" t="s">
        <v>15</v>
      </c>
      <c r="F86" s="27" t="s">
        <v>150</v>
      </c>
      <c r="G86" s="14">
        <v>1</v>
      </c>
      <c r="H86" s="14">
        <v>280</v>
      </c>
      <c r="I86" s="14">
        <f t="shared" si="5"/>
        <v>280</v>
      </c>
      <c r="J86" s="9" t="s">
        <v>16</v>
      </c>
      <c r="K86" s="9" t="s">
        <v>16</v>
      </c>
      <c r="L86" s="9" t="s">
        <v>16</v>
      </c>
      <c r="M86" s="9"/>
    </row>
    <row r="87" spans="1:13" ht="24" customHeight="1">
      <c r="A87" s="2">
        <v>84</v>
      </c>
      <c r="B87" s="29" t="s">
        <v>151</v>
      </c>
      <c r="C87" s="29" t="s">
        <v>408</v>
      </c>
      <c r="D87" s="30" t="s">
        <v>152</v>
      </c>
      <c r="E87" s="30" t="s">
        <v>15</v>
      </c>
      <c r="F87" s="27" t="s">
        <v>153</v>
      </c>
      <c r="G87" s="14">
        <v>1</v>
      </c>
      <c r="H87" s="14">
        <v>220</v>
      </c>
      <c r="I87" s="14">
        <f t="shared" si="5"/>
        <v>220</v>
      </c>
      <c r="J87" s="9" t="s">
        <v>16</v>
      </c>
      <c r="K87" s="9" t="s">
        <v>16</v>
      </c>
      <c r="L87" s="9" t="s">
        <v>16</v>
      </c>
      <c r="M87" s="9"/>
    </row>
    <row r="88" spans="1:13" ht="19.5">
      <c r="A88" s="2">
        <v>85</v>
      </c>
      <c r="B88" s="29" t="s">
        <v>154</v>
      </c>
      <c r="C88" s="29" t="s">
        <v>409</v>
      </c>
      <c r="D88" s="30" t="s">
        <v>155</v>
      </c>
      <c r="E88" s="30" t="s">
        <v>15</v>
      </c>
      <c r="F88" s="27" t="s">
        <v>156</v>
      </c>
      <c r="G88" s="14">
        <v>1</v>
      </c>
      <c r="H88" s="14">
        <v>280</v>
      </c>
      <c r="I88" s="14">
        <f>G88*H88</f>
        <v>280</v>
      </c>
      <c r="J88" s="9" t="s">
        <v>16</v>
      </c>
      <c r="K88" s="9" t="s">
        <v>16</v>
      </c>
      <c r="L88" s="9" t="s">
        <v>16</v>
      </c>
      <c r="M88" s="9"/>
    </row>
    <row r="89" spans="1:13" ht="39.75" customHeight="1">
      <c r="A89" s="2">
        <v>86</v>
      </c>
      <c r="B89" s="29" t="s">
        <v>157</v>
      </c>
      <c r="C89" s="29" t="s">
        <v>410</v>
      </c>
      <c r="D89" s="30" t="s">
        <v>158</v>
      </c>
      <c r="E89" s="30" t="s">
        <v>15</v>
      </c>
      <c r="F89" s="27" t="s">
        <v>159</v>
      </c>
      <c r="G89" s="14">
        <v>1</v>
      </c>
      <c r="H89" s="14">
        <v>320</v>
      </c>
      <c r="I89" s="14">
        <f t="shared" ref="I89:I97" si="6">G89*H89</f>
        <v>320</v>
      </c>
      <c r="J89" s="9" t="s">
        <v>16</v>
      </c>
      <c r="K89" s="9" t="s">
        <v>16</v>
      </c>
      <c r="L89" s="9" t="s">
        <v>16</v>
      </c>
      <c r="M89" s="9"/>
    </row>
    <row r="90" spans="1:13" ht="36" customHeight="1">
      <c r="A90" s="2">
        <v>87</v>
      </c>
      <c r="B90" s="34" t="s">
        <v>201</v>
      </c>
      <c r="C90" s="29" t="s">
        <v>202</v>
      </c>
      <c r="D90" s="30" t="s">
        <v>203</v>
      </c>
      <c r="E90" s="30" t="s">
        <v>15</v>
      </c>
      <c r="F90" s="33">
        <v>4719742141846</v>
      </c>
      <c r="G90" s="14">
        <v>8</v>
      </c>
      <c r="H90" s="14">
        <v>250</v>
      </c>
      <c r="I90" s="14">
        <f t="shared" si="6"/>
        <v>2000</v>
      </c>
      <c r="J90" s="9" t="s">
        <v>16</v>
      </c>
      <c r="K90" s="9" t="s">
        <v>16</v>
      </c>
      <c r="L90" s="9" t="s">
        <v>16</v>
      </c>
      <c r="M90" s="9"/>
    </row>
    <row r="91" spans="1:13" ht="27.75" customHeight="1">
      <c r="A91" s="2">
        <v>88</v>
      </c>
      <c r="B91" s="34" t="s">
        <v>204</v>
      </c>
      <c r="C91" s="29" t="s">
        <v>205</v>
      </c>
      <c r="D91" s="30" t="s">
        <v>206</v>
      </c>
      <c r="E91" s="30" t="s">
        <v>15</v>
      </c>
      <c r="F91" s="33">
        <v>9789869811187</v>
      </c>
      <c r="G91" s="14">
        <v>1</v>
      </c>
      <c r="H91" s="14">
        <v>300</v>
      </c>
      <c r="I91" s="14">
        <f t="shared" si="6"/>
        <v>300</v>
      </c>
      <c r="J91" s="9" t="s">
        <v>16</v>
      </c>
      <c r="K91" s="9" t="s">
        <v>16</v>
      </c>
      <c r="L91" s="9" t="s">
        <v>16</v>
      </c>
      <c r="M91" s="9"/>
    </row>
    <row r="92" spans="1:13" ht="29.25" customHeight="1">
      <c r="A92" s="2">
        <v>89</v>
      </c>
      <c r="B92" s="34" t="s">
        <v>207</v>
      </c>
      <c r="C92" s="29" t="s">
        <v>205</v>
      </c>
      <c r="D92" s="30" t="s">
        <v>206</v>
      </c>
      <c r="E92" s="30" t="s">
        <v>15</v>
      </c>
      <c r="F92" s="33">
        <v>9789869907514</v>
      </c>
      <c r="G92" s="14">
        <v>1</v>
      </c>
      <c r="H92" s="14">
        <v>300</v>
      </c>
      <c r="I92" s="14">
        <f t="shared" si="6"/>
        <v>300</v>
      </c>
      <c r="J92" s="9" t="s">
        <v>16</v>
      </c>
      <c r="K92" s="9" t="s">
        <v>16</v>
      </c>
      <c r="L92" s="9" t="s">
        <v>16</v>
      </c>
      <c r="M92" s="9"/>
    </row>
    <row r="93" spans="1:13" ht="27.75" customHeight="1">
      <c r="A93" s="2">
        <v>90</v>
      </c>
      <c r="B93" s="34" t="s">
        <v>208</v>
      </c>
      <c r="C93" s="29" t="s">
        <v>205</v>
      </c>
      <c r="D93" s="30" t="s">
        <v>206</v>
      </c>
      <c r="E93" s="30" t="s">
        <v>15</v>
      </c>
      <c r="F93" s="33">
        <v>9789869907538</v>
      </c>
      <c r="G93" s="14">
        <v>1</v>
      </c>
      <c r="H93" s="14">
        <v>300</v>
      </c>
      <c r="I93" s="14">
        <f t="shared" si="6"/>
        <v>300</v>
      </c>
      <c r="J93" s="9" t="s">
        <v>16</v>
      </c>
      <c r="K93" s="9" t="s">
        <v>16</v>
      </c>
      <c r="L93" s="9" t="s">
        <v>16</v>
      </c>
      <c r="M93" s="9"/>
    </row>
    <row r="94" spans="1:13" ht="57" customHeight="1">
      <c r="A94" s="2">
        <v>91</v>
      </c>
      <c r="B94" s="34" t="s">
        <v>209</v>
      </c>
      <c r="C94" s="29" t="s">
        <v>210</v>
      </c>
      <c r="D94" s="30" t="s">
        <v>211</v>
      </c>
      <c r="E94" s="30" t="s">
        <v>15</v>
      </c>
      <c r="F94" s="33">
        <v>9789866963742</v>
      </c>
      <c r="G94" s="14">
        <v>2</v>
      </c>
      <c r="H94" s="14">
        <v>490</v>
      </c>
      <c r="I94" s="14">
        <f t="shared" si="6"/>
        <v>980</v>
      </c>
      <c r="J94" s="9" t="s">
        <v>16</v>
      </c>
      <c r="K94" s="9" t="s">
        <v>114</v>
      </c>
      <c r="L94" s="9" t="s">
        <v>16</v>
      </c>
      <c r="M94" s="9"/>
    </row>
    <row r="95" spans="1:13" ht="55.5" customHeight="1">
      <c r="A95" s="2">
        <v>92</v>
      </c>
      <c r="B95" s="34" t="s">
        <v>212</v>
      </c>
      <c r="C95" s="29" t="s">
        <v>213</v>
      </c>
      <c r="D95" s="30" t="s">
        <v>214</v>
      </c>
      <c r="E95" s="30" t="s">
        <v>15</v>
      </c>
      <c r="F95" s="33">
        <v>9789864793754</v>
      </c>
      <c r="G95" s="14">
        <v>1</v>
      </c>
      <c r="H95" s="14">
        <v>350</v>
      </c>
      <c r="I95" s="14">
        <f t="shared" si="6"/>
        <v>350</v>
      </c>
      <c r="J95" s="9" t="s">
        <v>16</v>
      </c>
      <c r="K95" s="9" t="s">
        <v>16</v>
      </c>
      <c r="L95" s="9" t="s">
        <v>16</v>
      </c>
      <c r="M95" s="9"/>
    </row>
    <row r="96" spans="1:13" ht="59.25" customHeight="1">
      <c r="A96" s="2">
        <v>93</v>
      </c>
      <c r="B96" s="34" t="s">
        <v>215</v>
      </c>
      <c r="C96" s="29" t="s">
        <v>213</v>
      </c>
      <c r="D96" s="30" t="s">
        <v>214</v>
      </c>
      <c r="E96" s="30" t="s">
        <v>15</v>
      </c>
      <c r="F96" s="33">
        <v>9789864793761</v>
      </c>
      <c r="G96" s="14">
        <v>1</v>
      </c>
      <c r="H96" s="14">
        <v>350</v>
      </c>
      <c r="I96" s="14">
        <f t="shared" si="6"/>
        <v>350</v>
      </c>
      <c r="J96" s="9" t="s">
        <v>16</v>
      </c>
      <c r="K96" s="9" t="s">
        <v>16</v>
      </c>
      <c r="L96" s="9" t="s">
        <v>16</v>
      </c>
      <c r="M96" s="9"/>
    </row>
    <row r="97" spans="1:13" ht="53.25" customHeight="1">
      <c r="A97" s="2">
        <v>94</v>
      </c>
      <c r="B97" s="34" t="s">
        <v>216</v>
      </c>
      <c r="C97" s="29" t="s">
        <v>217</v>
      </c>
      <c r="D97" s="30" t="s">
        <v>129</v>
      </c>
      <c r="E97" s="30" t="s">
        <v>15</v>
      </c>
      <c r="F97" s="33">
        <v>9789869504720</v>
      </c>
      <c r="G97" s="14">
        <v>1</v>
      </c>
      <c r="H97" s="14">
        <v>300</v>
      </c>
      <c r="I97" s="14">
        <f t="shared" si="6"/>
        <v>300</v>
      </c>
      <c r="J97" s="9" t="s">
        <v>16</v>
      </c>
      <c r="K97" s="9" t="s">
        <v>16</v>
      </c>
      <c r="L97" s="9" t="s">
        <v>16</v>
      </c>
      <c r="M97" s="9"/>
    </row>
    <row r="98" spans="1:13" ht="33.75" customHeight="1">
      <c r="A98" s="2">
        <v>95</v>
      </c>
      <c r="B98" s="28" t="s">
        <v>232</v>
      </c>
      <c r="C98" s="46" t="s">
        <v>233</v>
      </c>
      <c r="D98" s="4" t="s">
        <v>234</v>
      </c>
      <c r="E98" s="36" t="s">
        <v>15</v>
      </c>
      <c r="F98" s="33" t="s">
        <v>235</v>
      </c>
      <c r="G98" s="37">
        <v>1</v>
      </c>
      <c r="H98" s="37">
        <v>380</v>
      </c>
      <c r="I98" s="37">
        <f>G98*H98</f>
        <v>380</v>
      </c>
      <c r="J98" s="9" t="s">
        <v>16</v>
      </c>
      <c r="K98" s="9" t="s">
        <v>16</v>
      </c>
      <c r="L98" s="9" t="s">
        <v>16</v>
      </c>
      <c r="M98" s="9"/>
    </row>
    <row r="99" spans="1:13" ht="41.25" customHeight="1">
      <c r="A99" s="2">
        <v>96</v>
      </c>
      <c r="B99" s="29" t="s">
        <v>236</v>
      </c>
      <c r="C99" s="38" t="s">
        <v>237</v>
      </c>
      <c r="D99" s="4" t="s">
        <v>238</v>
      </c>
      <c r="E99" s="8" t="s">
        <v>15</v>
      </c>
      <c r="F99" s="33" t="s">
        <v>239</v>
      </c>
      <c r="G99" s="37">
        <v>1</v>
      </c>
      <c r="H99" s="37">
        <v>290</v>
      </c>
      <c r="I99" s="37">
        <f>G99*H99</f>
        <v>290</v>
      </c>
      <c r="J99" s="9" t="s">
        <v>16</v>
      </c>
      <c r="K99" s="9" t="s">
        <v>16</v>
      </c>
      <c r="L99" s="9" t="s">
        <v>16</v>
      </c>
      <c r="M99" s="9"/>
    </row>
    <row r="100" spans="1:13" ht="27.75" customHeight="1">
      <c r="A100" s="2">
        <v>97</v>
      </c>
      <c r="B100" s="28" t="s">
        <v>240</v>
      </c>
      <c r="C100" s="28" t="s">
        <v>241</v>
      </c>
      <c r="D100" s="4" t="s">
        <v>242</v>
      </c>
      <c r="E100" s="8" t="s">
        <v>15</v>
      </c>
      <c r="F100" s="33" t="s">
        <v>243</v>
      </c>
      <c r="G100" s="37">
        <v>1</v>
      </c>
      <c r="H100" s="37">
        <v>300</v>
      </c>
      <c r="I100" s="37">
        <f t="shared" ref="I100:I102" si="7">G100*H100</f>
        <v>300</v>
      </c>
      <c r="J100" s="9" t="s">
        <v>16</v>
      </c>
      <c r="K100" s="9" t="s">
        <v>16</v>
      </c>
      <c r="L100" s="9" t="s">
        <v>16</v>
      </c>
      <c r="M100" s="9"/>
    </row>
    <row r="101" spans="1:13" ht="55.5" customHeight="1">
      <c r="A101" s="2">
        <v>98</v>
      </c>
      <c r="B101" s="39" t="s">
        <v>285</v>
      </c>
      <c r="C101" s="28" t="s">
        <v>244</v>
      </c>
      <c r="D101" s="4" t="s">
        <v>245</v>
      </c>
      <c r="E101" s="8" t="s">
        <v>15</v>
      </c>
      <c r="F101" s="33" t="s">
        <v>246</v>
      </c>
      <c r="G101" s="37">
        <v>1</v>
      </c>
      <c r="H101" s="37">
        <v>420</v>
      </c>
      <c r="I101" s="37">
        <f t="shared" si="7"/>
        <v>420</v>
      </c>
      <c r="J101" s="9" t="s">
        <v>16</v>
      </c>
      <c r="K101" s="9" t="s">
        <v>16</v>
      </c>
      <c r="L101" s="9" t="s">
        <v>16</v>
      </c>
      <c r="M101" s="9"/>
    </row>
    <row r="102" spans="1:13" ht="49.5">
      <c r="A102" s="2">
        <v>99</v>
      </c>
      <c r="B102" s="28" t="s">
        <v>247</v>
      </c>
      <c r="C102" s="29" t="s">
        <v>248</v>
      </c>
      <c r="D102" s="35" t="s">
        <v>70</v>
      </c>
      <c r="E102" s="8" t="s">
        <v>15</v>
      </c>
      <c r="F102" s="33" t="s">
        <v>249</v>
      </c>
      <c r="G102" s="37">
        <v>1</v>
      </c>
      <c r="H102" s="37">
        <v>350</v>
      </c>
      <c r="I102" s="37">
        <f t="shared" si="7"/>
        <v>350</v>
      </c>
      <c r="J102" s="9" t="s">
        <v>16</v>
      </c>
      <c r="K102" s="9" t="s">
        <v>16</v>
      </c>
      <c r="L102" s="9" t="s">
        <v>16</v>
      </c>
      <c r="M102" s="9"/>
    </row>
    <row r="103" spans="1:13" ht="40.5" customHeight="1">
      <c r="A103" s="2">
        <v>100</v>
      </c>
      <c r="B103" s="39" t="s">
        <v>305</v>
      </c>
      <c r="C103" s="40" t="s">
        <v>250</v>
      </c>
      <c r="D103" s="28" t="s">
        <v>251</v>
      </c>
      <c r="E103" s="8" t="s">
        <v>15</v>
      </c>
      <c r="F103" s="33" t="s">
        <v>252</v>
      </c>
      <c r="G103" s="37">
        <v>1</v>
      </c>
      <c r="H103" s="37">
        <v>400</v>
      </c>
      <c r="I103" s="37">
        <f>G103*H103</f>
        <v>400</v>
      </c>
      <c r="J103" s="9" t="s">
        <v>16</v>
      </c>
      <c r="K103" s="9" t="s">
        <v>16</v>
      </c>
      <c r="L103" s="9" t="s">
        <v>16</v>
      </c>
      <c r="M103" s="9"/>
    </row>
    <row r="104" spans="1:13" ht="40.5" customHeight="1">
      <c r="A104" s="2">
        <v>101</v>
      </c>
      <c r="B104" s="28" t="s">
        <v>253</v>
      </c>
      <c r="C104" s="29" t="s">
        <v>254</v>
      </c>
      <c r="D104" s="35" t="s">
        <v>255</v>
      </c>
      <c r="E104" s="8" t="s">
        <v>15</v>
      </c>
      <c r="F104" s="33" t="s">
        <v>256</v>
      </c>
      <c r="G104" s="37">
        <v>1</v>
      </c>
      <c r="H104" s="37">
        <v>400</v>
      </c>
      <c r="I104" s="37">
        <f t="shared" ref="I104:I106" si="8">G104*H104</f>
        <v>400</v>
      </c>
      <c r="J104" s="9" t="s">
        <v>16</v>
      </c>
      <c r="K104" s="9" t="s">
        <v>16</v>
      </c>
      <c r="L104" s="9" t="s">
        <v>16</v>
      </c>
      <c r="M104" s="9"/>
    </row>
    <row r="105" spans="1:13" ht="153" customHeight="1">
      <c r="A105" s="2">
        <v>102</v>
      </c>
      <c r="B105" s="40" t="s">
        <v>257</v>
      </c>
      <c r="C105" s="38" t="s">
        <v>284</v>
      </c>
      <c r="D105" s="4" t="s">
        <v>258</v>
      </c>
      <c r="E105" s="8" t="s">
        <v>15</v>
      </c>
      <c r="F105" s="33" t="s">
        <v>259</v>
      </c>
      <c r="G105" s="37">
        <v>1</v>
      </c>
      <c r="H105" s="37">
        <v>300</v>
      </c>
      <c r="I105" s="37">
        <f t="shared" si="8"/>
        <v>300</v>
      </c>
      <c r="J105" s="9" t="s">
        <v>16</v>
      </c>
      <c r="K105" s="9" t="s">
        <v>16</v>
      </c>
      <c r="L105" s="9" t="s">
        <v>16</v>
      </c>
      <c r="M105" s="9"/>
    </row>
    <row r="106" spans="1:13" ht="40.5" customHeight="1">
      <c r="A106" s="2">
        <v>103</v>
      </c>
      <c r="B106" s="39" t="s">
        <v>260</v>
      </c>
      <c r="C106" s="40" t="s">
        <v>261</v>
      </c>
      <c r="D106" s="14" t="s">
        <v>262</v>
      </c>
      <c r="E106" s="8" t="s">
        <v>15</v>
      </c>
      <c r="F106" s="33" t="s">
        <v>263</v>
      </c>
      <c r="G106" s="37">
        <v>1</v>
      </c>
      <c r="H106" s="37">
        <v>380</v>
      </c>
      <c r="I106" s="37">
        <f t="shared" si="8"/>
        <v>380</v>
      </c>
      <c r="J106" s="9" t="s">
        <v>16</v>
      </c>
      <c r="K106" s="9" t="s">
        <v>16</v>
      </c>
      <c r="L106" s="9" t="s">
        <v>16</v>
      </c>
      <c r="M106" s="9"/>
    </row>
    <row r="107" spans="1:13" ht="43.5" customHeight="1">
      <c r="A107" s="2">
        <v>104</v>
      </c>
      <c r="B107" s="28" t="s">
        <v>264</v>
      </c>
      <c r="C107" s="39" t="s">
        <v>265</v>
      </c>
      <c r="D107" s="14" t="s">
        <v>266</v>
      </c>
      <c r="E107" s="8" t="s">
        <v>15</v>
      </c>
      <c r="F107" s="33" t="s">
        <v>267</v>
      </c>
      <c r="G107" s="37">
        <v>1</v>
      </c>
      <c r="H107" s="37">
        <v>310</v>
      </c>
      <c r="I107" s="37">
        <f>G107*H107</f>
        <v>310</v>
      </c>
      <c r="J107" s="9" t="s">
        <v>16</v>
      </c>
      <c r="K107" s="9" t="s">
        <v>16</v>
      </c>
      <c r="L107" s="9" t="s">
        <v>16</v>
      </c>
      <c r="M107" s="9"/>
    </row>
    <row r="108" spans="1:13" ht="42" customHeight="1">
      <c r="A108" s="2">
        <v>105</v>
      </c>
      <c r="B108" s="38" t="s">
        <v>268</v>
      </c>
      <c r="C108" s="40" t="s">
        <v>269</v>
      </c>
      <c r="D108" s="14" t="s">
        <v>270</v>
      </c>
      <c r="E108" s="8" t="s">
        <v>15</v>
      </c>
      <c r="F108" s="33" t="s">
        <v>271</v>
      </c>
      <c r="G108" s="37">
        <v>1</v>
      </c>
      <c r="H108" s="37">
        <v>300</v>
      </c>
      <c r="I108" s="37">
        <f t="shared" ref="I108:I110" si="9">G108*H108</f>
        <v>300</v>
      </c>
      <c r="J108" s="9" t="s">
        <v>16</v>
      </c>
      <c r="K108" s="9" t="s">
        <v>16</v>
      </c>
      <c r="L108" s="9" t="s">
        <v>16</v>
      </c>
      <c r="M108" s="9"/>
    </row>
    <row r="109" spans="1:13" ht="33">
      <c r="A109" s="2">
        <v>106</v>
      </c>
      <c r="B109" s="41" t="s">
        <v>93</v>
      </c>
      <c r="C109" s="38" t="s">
        <v>272</v>
      </c>
      <c r="D109" s="14" t="s">
        <v>273</v>
      </c>
      <c r="E109" s="8" t="s">
        <v>15</v>
      </c>
      <c r="F109" s="33" t="s">
        <v>274</v>
      </c>
      <c r="G109" s="37">
        <v>1</v>
      </c>
      <c r="H109" s="37">
        <v>499</v>
      </c>
      <c r="I109" s="37">
        <f t="shared" si="9"/>
        <v>499</v>
      </c>
      <c r="J109" s="9" t="s">
        <v>16</v>
      </c>
      <c r="K109" s="9" t="s">
        <v>16</v>
      </c>
      <c r="L109" s="9" t="s">
        <v>16</v>
      </c>
      <c r="M109" s="9"/>
    </row>
    <row r="110" spans="1:13" ht="99">
      <c r="A110" s="2">
        <v>107</v>
      </c>
      <c r="B110" s="38" t="s">
        <v>84</v>
      </c>
      <c r="C110" s="38" t="s">
        <v>275</v>
      </c>
      <c r="D110" s="4" t="s">
        <v>86</v>
      </c>
      <c r="E110" s="8" t="s">
        <v>15</v>
      </c>
      <c r="F110" s="33" t="s">
        <v>276</v>
      </c>
      <c r="G110" s="37">
        <v>1</v>
      </c>
      <c r="H110" s="37">
        <v>300</v>
      </c>
      <c r="I110" s="37">
        <f t="shared" si="9"/>
        <v>300</v>
      </c>
      <c r="J110" s="9" t="s">
        <v>16</v>
      </c>
      <c r="K110" s="9" t="s">
        <v>16</v>
      </c>
      <c r="L110" s="9" t="s">
        <v>16</v>
      </c>
      <c r="M110" s="9"/>
    </row>
    <row r="111" spans="1:13" ht="49.5">
      <c r="A111" s="2">
        <v>108</v>
      </c>
      <c r="B111" s="28" t="s">
        <v>277</v>
      </c>
      <c r="C111" s="39" t="s">
        <v>278</v>
      </c>
      <c r="D111" s="4" t="s">
        <v>279</v>
      </c>
      <c r="E111" s="8" t="s">
        <v>15</v>
      </c>
      <c r="F111" s="33" t="s">
        <v>280</v>
      </c>
      <c r="G111" s="37">
        <v>1</v>
      </c>
      <c r="H111" s="37">
        <v>280</v>
      </c>
      <c r="I111" s="37">
        <f t="shared" ref="I111:I143" si="10">G111*H111</f>
        <v>280</v>
      </c>
      <c r="J111" s="9" t="s">
        <v>16</v>
      </c>
      <c r="K111" s="9" t="s">
        <v>16</v>
      </c>
      <c r="L111" s="9" t="s">
        <v>16</v>
      </c>
      <c r="M111" s="9"/>
    </row>
    <row r="112" spans="1:13" ht="27" customHeight="1">
      <c r="A112" s="2">
        <v>109</v>
      </c>
      <c r="B112" s="42" t="s">
        <v>281</v>
      </c>
      <c r="C112" s="42" t="s">
        <v>282</v>
      </c>
      <c r="D112" s="35" t="s">
        <v>101</v>
      </c>
      <c r="E112" s="43" t="s">
        <v>15</v>
      </c>
      <c r="F112" s="33" t="s">
        <v>283</v>
      </c>
      <c r="G112" s="44">
        <v>1</v>
      </c>
      <c r="H112" s="44">
        <v>380</v>
      </c>
      <c r="I112" s="44">
        <f t="shared" si="10"/>
        <v>380</v>
      </c>
      <c r="J112" s="45" t="s">
        <v>16</v>
      </c>
      <c r="K112" s="45" t="s">
        <v>16</v>
      </c>
      <c r="L112" s="45" t="s">
        <v>16</v>
      </c>
      <c r="M112" s="9"/>
    </row>
    <row r="113" spans="1:13" ht="55.5" customHeight="1">
      <c r="A113" s="2">
        <v>110</v>
      </c>
      <c r="B113" s="6" t="s">
        <v>294</v>
      </c>
      <c r="C113" s="6" t="s">
        <v>295</v>
      </c>
      <c r="D113" s="7" t="s">
        <v>158</v>
      </c>
      <c r="E113" s="30" t="s">
        <v>15</v>
      </c>
      <c r="F113" s="48">
        <v>9789865593476</v>
      </c>
      <c r="G113" s="44">
        <v>1</v>
      </c>
      <c r="H113" s="44">
        <v>350</v>
      </c>
      <c r="I113" s="44">
        <f t="shared" si="10"/>
        <v>350</v>
      </c>
      <c r="J113" s="9" t="s">
        <v>16</v>
      </c>
      <c r="K113" s="9" t="s">
        <v>16</v>
      </c>
      <c r="L113" s="9" t="s">
        <v>16</v>
      </c>
      <c r="M113" s="9"/>
    </row>
    <row r="114" spans="1:13" ht="39" customHeight="1">
      <c r="A114" s="2">
        <v>111</v>
      </c>
      <c r="B114" s="6" t="s">
        <v>296</v>
      </c>
      <c r="C114" s="6" t="s">
        <v>297</v>
      </c>
      <c r="D114" s="7" t="s">
        <v>298</v>
      </c>
      <c r="E114" s="30" t="s">
        <v>15</v>
      </c>
      <c r="F114" s="48">
        <v>9789577518484</v>
      </c>
      <c r="G114" s="44">
        <v>1</v>
      </c>
      <c r="H114" s="44">
        <v>330</v>
      </c>
      <c r="I114" s="44">
        <f t="shared" si="10"/>
        <v>330</v>
      </c>
      <c r="J114" s="9" t="s">
        <v>16</v>
      </c>
      <c r="K114" s="9" t="s">
        <v>16</v>
      </c>
      <c r="L114" s="9" t="s">
        <v>16</v>
      </c>
      <c r="M114" s="9"/>
    </row>
    <row r="115" spans="1:13" ht="49.5">
      <c r="A115" s="2">
        <v>112</v>
      </c>
      <c r="B115" s="6" t="s">
        <v>299</v>
      </c>
      <c r="C115" s="6" t="s">
        <v>300</v>
      </c>
      <c r="D115" s="7" t="s">
        <v>301</v>
      </c>
      <c r="E115" s="30" t="s">
        <v>15</v>
      </c>
      <c r="F115" s="48">
        <v>9789865730000</v>
      </c>
      <c r="G115" s="44">
        <v>1</v>
      </c>
      <c r="H115" s="44">
        <v>780</v>
      </c>
      <c r="I115" s="44">
        <f t="shared" si="10"/>
        <v>780</v>
      </c>
      <c r="J115" s="9" t="s">
        <v>16</v>
      </c>
      <c r="K115" s="9" t="s">
        <v>16</v>
      </c>
      <c r="L115" s="9" t="s">
        <v>16</v>
      </c>
      <c r="M115" s="9"/>
    </row>
    <row r="116" spans="1:13" ht="39" customHeight="1">
      <c r="A116" s="2">
        <v>113</v>
      </c>
      <c r="B116" s="6" t="s">
        <v>306</v>
      </c>
      <c r="C116" s="6" t="s">
        <v>307</v>
      </c>
      <c r="D116" s="7" t="s">
        <v>298</v>
      </c>
      <c r="E116" s="30" t="s">
        <v>15</v>
      </c>
      <c r="F116" s="48">
        <v>9789577518309</v>
      </c>
      <c r="G116" s="44">
        <v>1</v>
      </c>
      <c r="H116" s="44">
        <v>260</v>
      </c>
      <c r="I116" s="44">
        <f t="shared" si="10"/>
        <v>260</v>
      </c>
      <c r="J116" s="9" t="s">
        <v>16</v>
      </c>
      <c r="K116" s="9" t="s">
        <v>16</v>
      </c>
      <c r="L116" s="9" t="s">
        <v>16</v>
      </c>
      <c r="M116" s="9"/>
    </row>
    <row r="117" spans="1:13" ht="27.75" customHeight="1">
      <c r="A117" s="2">
        <v>114</v>
      </c>
      <c r="B117" s="6" t="s">
        <v>308</v>
      </c>
      <c r="C117" s="6" t="s">
        <v>309</v>
      </c>
      <c r="D117" s="7" t="s">
        <v>310</v>
      </c>
      <c r="E117" s="30" t="s">
        <v>15</v>
      </c>
      <c r="F117" s="48">
        <v>9789864402915</v>
      </c>
      <c r="G117" s="44">
        <v>1</v>
      </c>
      <c r="H117" s="44">
        <v>320</v>
      </c>
      <c r="I117" s="44">
        <f t="shared" si="10"/>
        <v>320</v>
      </c>
      <c r="J117" s="9" t="s">
        <v>16</v>
      </c>
      <c r="K117" s="9" t="s">
        <v>16</v>
      </c>
      <c r="L117" s="9" t="s">
        <v>16</v>
      </c>
      <c r="M117" s="9"/>
    </row>
    <row r="118" spans="1:13" ht="66">
      <c r="A118" s="2">
        <v>115</v>
      </c>
      <c r="B118" s="6" t="s">
        <v>311</v>
      </c>
      <c r="C118" s="6" t="s">
        <v>312</v>
      </c>
      <c r="D118" s="7" t="s">
        <v>313</v>
      </c>
      <c r="E118" s="30" t="s">
        <v>15</v>
      </c>
      <c r="F118" s="48">
        <v>9789866220364</v>
      </c>
      <c r="G118" s="44">
        <v>1</v>
      </c>
      <c r="H118" s="44">
        <v>499</v>
      </c>
      <c r="I118" s="44">
        <f t="shared" si="10"/>
        <v>499</v>
      </c>
      <c r="J118" s="9" t="s">
        <v>16</v>
      </c>
      <c r="K118" s="9" t="s">
        <v>16</v>
      </c>
      <c r="L118" s="9" t="s">
        <v>16</v>
      </c>
      <c r="M118" s="9"/>
    </row>
    <row r="119" spans="1:13" ht="26.25" customHeight="1">
      <c r="A119" s="2">
        <v>116</v>
      </c>
      <c r="B119" s="6" t="s">
        <v>314</v>
      </c>
      <c r="C119" s="6" t="s">
        <v>315</v>
      </c>
      <c r="D119" s="7" t="s">
        <v>316</v>
      </c>
      <c r="E119" s="30" t="s">
        <v>15</v>
      </c>
      <c r="F119" s="48">
        <v>9789577622174</v>
      </c>
      <c r="G119" s="44">
        <v>1</v>
      </c>
      <c r="H119" s="44">
        <v>280</v>
      </c>
      <c r="I119" s="44">
        <f t="shared" si="10"/>
        <v>280</v>
      </c>
      <c r="J119" s="9" t="s">
        <v>16</v>
      </c>
      <c r="K119" s="9" t="s">
        <v>16</v>
      </c>
      <c r="L119" s="9" t="s">
        <v>16</v>
      </c>
      <c r="M119" s="9"/>
    </row>
    <row r="120" spans="1:13" ht="24.75" customHeight="1">
      <c r="A120" s="2">
        <v>117</v>
      </c>
      <c r="B120" s="6" t="s">
        <v>317</v>
      </c>
      <c r="C120" s="6" t="s">
        <v>315</v>
      </c>
      <c r="D120" s="7" t="s">
        <v>316</v>
      </c>
      <c r="E120" s="30" t="s">
        <v>15</v>
      </c>
      <c r="F120" s="48">
        <v>9789577625144</v>
      </c>
      <c r="G120" s="44">
        <v>1</v>
      </c>
      <c r="H120" s="44">
        <v>250</v>
      </c>
      <c r="I120" s="44">
        <f t="shared" si="10"/>
        <v>250</v>
      </c>
      <c r="J120" s="9" t="s">
        <v>16</v>
      </c>
      <c r="K120" s="9" t="s">
        <v>16</v>
      </c>
      <c r="L120" s="9" t="s">
        <v>16</v>
      </c>
      <c r="M120" s="9"/>
    </row>
    <row r="121" spans="1:13" ht="41.25" customHeight="1">
      <c r="A121" s="2">
        <v>118</v>
      </c>
      <c r="B121" s="6" t="s">
        <v>318</v>
      </c>
      <c r="C121" s="6" t="s">
        <v>319</v>
      </c>
      <c r="D121" s="7" t="s">
        <v>129</v>
      </c>
      <c r="E121" s="30" t="s">
        <v>15</v>
      </c>
      <c r="F121" s="48">
        <v>9789869354547</v>
      </c>
      <c r="G121" s="44">
        <v>1</v>
      </c>
      <c r="H121" s="44">
        <v>380</v>
      </c>
      <c r="I121" s="44">
        <f t="shared" si="10"/>
        <v>380</v>
      </c>
      <c r="J121" s="9" t="s">
        <v>16</v>
      </c>
      <c r="K121" s="9" t="s">
        <v>16</v>
      </c>
      <c r="L121" s="9" t="s">
        <v>16</v>
      </c>
      <c r="M121" s="9"/>
    </row>
    <row r="122" spans="1:13" ht="57.75" customHeight="1">
      <c r="A122" s="2">
        <v>119</v>
      </c>
      <c r="B122" s="6" t="s">
        <v>320</v>
      </c>
      <c r="C122" s="6" t="s">
        <v>319</v>
      </c>
      <c r="D122" s="7" t="s">
        <v>129</v>
      </c>
      <c r="E122" s="30" t="s">
        <v>15</v>
      </c>
      <c r="F122" s="48">
        <v>9789862419618</v>
      </c>
      <c r="G122" s="44">
        <v>1</v>
      </c>
      <c r="H122" s="44">
        <v>380</v>
      </c>
      <c r="I122" s="44">
        <f t="shared" si="10"/>
        <v>380</v>
      </c>
      <c r="J122" s="9" t="s">
        <v>16</v>
      </c>
      <c r="K122" s="9" t="s">
        <v>16</v>
      </c>
      <c r="L122" s="9" t="s">
        <v>16</v>
      </c>
      <c r="M122" s="9"/>
    </row>
    <row r="123" spans="1:13" ht="19.5">
      <c r="A123" s="2">
        <v>120</v>
      </c>
      <c r="B123" s="6" t="s">
        <v>321</v>
      </c>
      <c r="C123" s="6" t="s">
        <v>322</v>
      </c>
      <c r="D123" s="7" t="s">
        <v>323</v>
      </c>
      <c r="E123" s="30" t="s">
        <v>15</v>
      </c>
      <c r="F123" s="48">
        <v>9786269634910</v>
      </c>
      <c r="G123" s="44">
        <v>1</v>
      </c>
      <c r="H123" s="44">
        <v>300</v>
      </c>
      <c r="I123" s="44">
        <f t="shared" si="10"/>
        <v>300</v>
      </c>
      <c r="J123" s="9" t="s">
        <v>16</v>
      </c>
      <c r="K123" s="9" t="s">
        <v>16</v>
      </c>
      <c r="L123" s="9" t="s">
        <v>16</v>
      </c>
      <c r="M123" s="9"/>
    </row>
    <row r="124" spans="1:13" ht="26.25" customHeight="1">
      <c r="A124" s="2">
        <v>121</v>
      </c>
      <c r="B124" s="6" t="s">
        <v>324</v>
      </c>
      <c r="C124" s="6" t="s">
        <v>325</v>
      </c>
      <c r="D124" s="7" t="s">
        <v>326</v>
      </c>
      <c r="E124" s="30" t="s">
        <v>15</v>
      </c>
      <c r="F124" s="48">
        <v>9789579125086</v>
      </c>
      <c r="G124" s="44">
        <v>1</v>
      </c>
      <c r="H124" s="44">
        <v>290</v>
      </c>
      <c r="I124" s="44">
        <f t="shared" si="10"/>
        <v>290</v>
      </c>
      <c r="J124" s="9" t="s">
        <v>16</v>
      </c>
      <c r="K124" s="9" t="s">
        <v>16</v>
      </c>
      <c r="L124" s="9" t="s">
        <v>16</v>
      </c>
      <c r="M124" s="9"/>
    </row>
    <row r="125" spans="1:13" ht="26.25" customHeight="1">
      <c r="A125" s="2">
        <v>122</v>
      </c>
      <c r="B125" s="6" t="s">
        <v>327</v>
      </c>
      <c r="C125" s="6" t="s">
        <v>328</v>
      </c>
      <c r="D125" s="7" t="s">
        <v>200</v>
      </c>
      <c r="E125" s="30" t="s">
        <v>15</v>
      </c>
      <c r="F125" s="48">
        <v>9789578950450</v>
      </c>
      <c r="G125" s="44">
        <v>1</v>
      </c>
      <c r="H125" s="44">
        <v>320</v>
      </c>
      <c r="I125" s="44">
        <f t="shared" si="10"/>
        <v>320</v>
      </c>
      <c r="J125" s="9" t="s">
        <v>16</v>
      </c>
      <c r="K125" s="9" t="s">
        <v>16</v>
      </c>
      <c r="L125" s="9" t="s">
        <v>16</v>
      </c>
      <c r="M125" s="9"/>
    </row>
    <row r="126" spans="1:13" ht="57" customHeight="1">
      <c r="A126" s="2">
        <v>123</v>
      </c>
      <c r="B126" s="6" t="s">
        <v>329</v>
      </c>
      <c r="C126" s="6" t="s">
        <v>330</v>
      </c>
      <c r="D126" s="7" t="s">
        <v>331</v>
      </c>
      <c r="E126" s="30" t="s">
        <v>15</v>
      </c>
      <c r="F126" s="48">
        <v>9789869520744</v>
      </c>
      <c r="G126" s="44">
        <v>1</v>
      </c>
      <c r="H126" s="44">
        <v>350</v>
      </c>
      <c r="I126" s="44">
        <f t="shared" si="10"/>
        <v>350</v>
      </c>
      <c r="J126" s="9" t="s">
        <v>16</v>
      </c>
      <c r="K126" s="9" t="s">
        <v>16</v>
      </c>
      <c r="L126" s="9" t="s">
        <v>16</v>
      </c>
      <c r="M126" s="9"/>
    </row>
    <row r="127" spans="1:13" ht="60" customHeight="1">
      <c r="A127" s="2">
        <v>124</v>
      </c>
      <c r="B127" s="6" t="s">
        <v>332</v>
      </c>
      <c r="C127" s="6" t="s">
        <v>333</v>
      </c>
      <c r="D127" s="7" t="s">
        <v>177</v>
      </c>
      <c r="E127" s="30" t="s">
        <v>15</v>
      </c>
      <c r="F127" s="48">
        <v>9789576583896</v>
      </c>
      <c r="G127" s="44">
        <v>1</v>
      </c>
      <c r="H127" s="44">
        <v>380</v>
      </c>
      <c r="I127" s="44">
        <f t="shared" si="10"/>
        <v>380</v>
      </c>
      <c r="J127" s="9" t="s">
        <v>16</v>
      </c>
      <c r="K127" s="9" t="s">
        <v>16</v>
      </c>
      <c r="L127" s="9" t="s">
        <v>16</v>
      </c>
      <c r="M127" s="9"/>
    </row>
    <row r="128" spans="1:13" ht="66">
      <c r="A128" s="2">
        <v>125</v>
      </c>
      <c r="B128" s="6" t="s">
        <v>334</v>
      </c>
      <c r="C128" s="6" t="s">
        <v>335</v>
      </c>
      <c r="D128" s="7" t="s">
        <v>129</v>
      </c>
      <c r="E128" s="30" t="s">
        <v>15</v>
      </c>
      <c r="F128" s="48">
        <v>9789575036577</v>
      </c>
      <c r="G128" s="44">
        <v>1</v>
      </c>
      <c r="H128" s="44">
        <v>480</v>
      </c>
      <c r="I128" s="44">
        <f t="shared" si="10"/>
        <v>480</v>
      </c>
      <c r="J128" s="9" t="s">
        <v>16</v>
      </c>
      <c r="K128" s="9" t="s">
        <v>16</v>
      </c>
      <c r="L128" s="9" t="s">
        <v>16</v>
      </c>
      <c r="M128" s="9"/>
    </row>
    <row r="129" spans="1:13" ht="40.5" customHeight="1">
      <c r="A129" s="2">
        <v>126</v>
      </c>
      <c r="B129" s="6" t="s">
        <v>336</v>
      </c>
      <c r="C129" s="6" t="s">
        <v>337</v>
      </c>
      <c r="D129" s="7" t="s">
        <v>338</v>
      </c>
      <c r="E129" s="30" t="s">
        <v>15</v>
      </c>
      <c r="F129" s="48">
        <v>9789864492015</v>
      </c>
      <c r="G129" s="44">
        <v>1</v>
      </c>
      <c r="H129" s="44">
        <v>280</v>
      </c>
      <c r="I129" s="44">
        <f t="shared" si="10"/>
        <v>280</v>
      </c>
      <c r="J129" s="9" t="s">
        <v>16</v>
      </c>
      <c r="K129" s="9" t="s">
        <v>16</v>
      </c>
      <c r="L129" s="9" t="s">
        <v>16</v>
      </c>
      <c r="M129" s="9"/>
    </row>
    <row r="130" spans="1:13" ht="57.75" customHeight="1">
      <c r="A130" s="2">
        <v>127</v>
      </c>
      <c r="B130" s="6" t="s">
        <v>339</v>
      </c>
      <c r="C130" s="6" t="s">
        <v>340</v>
      </c>
      <c r="D130" s="7" t="s">
        <v>158</v>
      </c>
      <c r="E130" s="30" t="s">
        <v>15</v>
      </c>
      <c r="F130" s="48">
        <v>9789865503468</v>
      </c>
      <c r="G130" s="44">
        <v>1</v>
      </c>
      <c r="H130" s="44">
        <v>350</v>
      </c>
      <c r="I130" s="44">
        <f t="shared" si="10"/>
        <v>350</v>
      </c>
      <c r="J130" s="9" t="s">
        <v>16</v>
      </c>
      <c r="K130" s="9" t="s">
        <v>16</v>
      </c>
      <c r="L130" s="9" t="s">
        <v>16</v>
      </c>
      <c r="M130" s="9"/>
    </row>
    <row r="131" spans="1:13" ht="41.25" customHeight="1">
      <c r="A131" s="2">
        <v>128</v>
      </c>
      <c r="B131" s="6" t="s">
        <v>341</v>
      </c>
      <c r="C131" s="6" t="s">
        <v>342</v>
      </c>
      <c r="D131" s="7" t="s">
        <v>343</v>
      </c>
      <c r="E131" s="30" t="s">
        <v>15</v>
      </c>
      <c r="F131" s="48">
        <v>9789570855388</v>
      </c>
      <c r="G131" s="44">
        <v>1</v>
      </c>
      <c r="H131" s="44">
        <v>370</v>
      </c>
      <c r="I131" s="44">
        <f t="shared" si="10"/>
        <v>370</v>
      </c>
      <c r="J131" s="9" t="s">
        <v>16</v>
      </c>
      <c r="K131" s="9" t="s">
        <v>16</v>
      </c>
      <c r="L131" s="9" t="s">
        <v>16</v>
      </c>
      <c r="M131" s="9"/>
    </row>
    <row r="132" spans="1:13" ht="42.75" customHeight="1">
      <c r="A132" s="2">
        <v>129</v>
      </c>
      <c r="B132" s="6" t="s">
        <v>344</v>
      </c>
      <c r="C132" s="6" t="s">
        <v>345</v>
      </c>
      <c r="D132" s="7" t="s">
        <v>346</v>
      </c>
      <c r="E132" s="30" t="s">
        <v>15</v>
      </c>
      <c r="F132" s="48">
        <v>9789865596361</v>
      </c>
      <c r="G132" s="44">
        <v>1</v>
      </c>
      <c r="H132" s="44">
        <v>320</v>
      </c>
      <c r="I132" s="44">
        <f t="shared" si="10"/>
        <v>320</v>
      </c>
      <c r="J132" s="9" t="s">
        <v>16</v>
      </c>
      <c r="K132" s="9" t="s">
        <v>16</v>
      </c>
      <c r="L132" s="9" t="s">
        <v>16</v>
      </c>
      <c r="M132" s="9"/>
    </row>
    <row r="133" spans="1:13" ht="75.75" customHeight="1">
      <c r="A133" s="2">
        <v>130</v>
      </c>
      <c r="B133" s="6" t="s">
        <v>347</v>
      </c>
      <c r="C133" s="6" t="s">
        <v>348</v>
      </c>
      <c r="D133" s="7" t="s">
        <v>351</v>
      </c>
      <c r="E133" s="30" t="s">
        <v>15</v>
      </c>
      <c r="F133" s="48">
        <v>9789865752811</v>
      </c>
      <c r="G133" s="44">
        <v>1</v>
      </c>
      <c r="H133" s="44">
        <v>400</v>
      </c>
      <c r="I133" s="44">
        <f t="shared" si="10"/>
        <v>400</v>
      </c>
      <c r="J133" s="9" t="s">
        <v>16</v>
      </c>
      <c r="K133" s="9" t="s">
        <v>16</v>
      </c>
      <c r="L133" s="9" t="s">
        <v>16</v>
      </c>
      <c r="M133" s="9"/>
    </row>
    <row r="134" spans="1:13" ht="41.25" customHeight="1">
      <c r="A134" s="2">
        <v>131</v>
      </c>
      <c r="B134" s="6" t="s">
        <v>349</v>
      </c>
      <c r="C134" s="6" t="s">
        <v>352</v>
      </c>
      <c r="D134" s="7" t="s">
        <v>351</v>
      </c>
      <c r="E134" s="30" t="s">
        <v>15</v>
      </c>
      <c r="F134" s="48">
        <v>9789866616235</v>
      </c>
      <c r="G134" s="44">
        <v>1</v>
      </c>
      <c r="H134" s="44">
        <v>360</v>
      </c>
      <c r="I134" s="44">
        <f t="shared" si="10"/>
        <v>360</v>
      </c>
      <c r="J134" s="9" t="s">
        <v>16</v>
      </c>
      <c r="K134" s="9" t="s">
        <v>16</v>
      </c>
      <c r="L134" s="9" t="s">
        <v>16</v>
      </c>
      <c r="M134" s="9"/>
    </row>
    <row r="135" spans="1:13" ht="39.75" customHeight="1">
      <c r="A135" s="2">
        <v>132</v>
      </c>
      <c r="B135" s="6" t="s">
        <v>350</v>
      </c>
      <c r="C135" s="6" t="s">
        <v>353</v>
      </c>
      <c r="D135" s="7" t="s">
        <v>354</v>
      </c>
      <c r="E135" s="30" t="s">
        <v>15</v>
      </c>
      <c r="F135" s="48">
        <v>9789861918310</v>
      </c>
      <c r="G135" s="44">
        <v>1</v>
      </c>
      <c r="H135" s="44">
        <v>250</v>
      </c>
      <c r="I135" s="44">
        <f t="shared" si="10"/>
        <v>250</v>
      </c>
      <c r="J135" s="9" t="s">
        <v>16</v>
      </c>
      <c r="K135" s="9" t="s">
        <v>16</v>
      </c>
      <c r="L135" s="9" t="s">
        <v>16</v>
      </c>
      <c r="M135" s="9"/>
    </row>
    <row r="136" spans="1:13" ht="24" customHeight="1">
      <c r="A136" s="2">
        <v>133</v>
      </c>
      <c r="B136" s="6" t="s">
        <v>355</v>
      </c>
      <c r="C136" s="6" t="s">
        <v>356</v>
      </c>
      <c r="D136" s="7" t="s">
        <v>200</v>
      </c>
      <c r="E136" s="30" t="s">
        <v>15</v>
      </c>
      <c r="F136" s="48">
        <v>9786263490185</v>
      </c>
      <c r="G136" s="44">
        <v>1</v>
      </c>
      <c r="H136" s="44">
        <v>320</v>
      </c>
      <c r="I136" s="44">
        <f t="shared" si="10"/>
        <v>320</v>
      </c>
      <c r="J136" s="9" t="s">
        <v>16</v>
      </c>
      <c r="K136" s="9" t="s">
        <v>16</v>
      </c>
      <c r="L136" s="9" t="s">
        <v>16</v>
      </c>
      <c r="M136" s="9"/>
    </row>
    <row r="137" spans="1:13" ht="25.5" customHeight="1">
      <c r="A137" s="2">
        <v>134</v>
      </c>
      <c r="B137" s="6" t="s">
        <v>378</v>
      </c>
      <c r="C137" s="6" t="s">
        <v>375</v>
      </c>
      <c r="D137" s="7" t="s">
        <v>376</v>
      </c>
      <c r="E137" s="30" t="s">
        <v>15</v>
      </c>
      <c r="F137" s="48">
        <v>9789869811132</v>
      </c>
      <c r="G137" s="44">
        <v>1</v>
      </c>
      <c r="H137" s="44">
        <v>300</v>
      </c>
      <c r="I137" s="44">
        <f t="shared" si="10"/>
        <v>300</v>
      </c>
      <c r="J137" s="9" t="s">
        <v>16</v>
      </c>
      <c r="K137" s="9" t="s">
        <v>16</v>
      </c>
      <c r="L137" s="9" t="s">
        <v>16</v>
      </c>
      <c r="M137" s="9"/>
    </row>
    <row r="138" spans="1:13" ht="26.25" customHeight="1">
      <c r="A138" s="2">
        <v>135</v>
      </c>
      <c r="B138" s="6" t="s">
        <v>379</v>
      </c>
      <c r="C138" s="6" t="s">
        <v>380</v>
      </c>
      <c r="D138" s="7" t="s">
        <v>381</v>
      </c>
      <c r="E138" s="30" t="s">
        <v>15</v>
      </c>
      <c r="F138" s="48">
        <v>9789578586833</v>
      </c>
      <c r="G138" s="44">
        <v>1</v>
      </c>
      <c r="H138" s="44">
        <v>380</v>
      </c>
      <c r="I138" s="44">
        <f t="shared" si="10"/>
        <v>380</v>
      </c>
      <c r="J138" s="9" t="s">
        <v>16</v>
      </c>
      <c r="K138" s="9" t="s">
        <v>16</v>
      </c>
      <c r="L138" s="9" t="s">
        <v>16</v>
      </c>
      <c r="M138" s="9"/>
    </row>
    <row r="139" spans="1:13" ht="25.5" customHeight="1">
      <c r="A139" s="2">
        <v>136</v>
      </c>
      <c r="B139" s="6" t="s">
        <v>382</v>
      </c>
      <c r="C139" s="6" t="s">
        <v>383</v>
      </c>
      <c r="D139" s="7" t="s">
        <v>376</v>
      </c>
      <c r="E139" s="30" t="s">
        <v>15</v>
      </c>
      <c r="F139" s="48">
        <v>9789869568197</v>
      </c>
      <c r="G139" s="44">
        <v>1</v>
      </c>
      <c r="H139" s="44">
        <v>280</v>
      </c>
      <c r="I139" s="44">
        <f t="shared" si="10"/>
        <v>280</v>
      </c>
      <c r="J139" s="9" t="s">
        <v>16</v>
      </c>
      <c r="K139" s="9" t="s">
        <v>16</v>
      </c>
      <c r="L139" s="9" t="s">
        <v>16</v>
      </c>
      <c r="M139" s="9"/>
    </row>
    <row r="140" spans="1:13" ht="26.25" customHeight="1">
      <c r="A140" s="2">
        <v>137</v>
      </c>
      <c r="B140" s="6" t="s">
        <v>384</v>
      </c>
      <c r="C140" s="6" t="s">
        <v>385</v>
      </c>
      <c r="D140" s="7" t="s">
        <v>376</v>
      </c>
      <c r="E140" s="30" t="s">
        <v>15</v>
      </c>
      <c r="F140" s="48">
        <v>9789869655248</v>
      </c>
      <c r="G140" s="44">
        <v>1</v>
      </c>
      <c r="H140" s="44">
        <v>280</v>
      </c>
      <c r="I140" s="44">
        <f t="shared" si="10"/>
        <v>280</v>
      </c>
      <c r="J140" s="9" t="s">
        <v>16</v>
      </c>
      <c r="K140" s="9" t="s">
        <v>16</v>
      </c>
      <c r="L140" s="9" t="s">
        <v>16</v>
      </c>
      <c r="M140" s="9"/>
    </row>
    <row r="141" spans="1:13" ht="25.5" customHeight="1">
      <c r="A141" s="2">
        <v>138</v>
      </c>
      <c r="B141" s="6" t="s">
        <v>386</v>
      </c>
      <c r="C141" s="6" t="s">
        <v>383</v>
      </c>
      <c r="D141" s="7" t="s">
        <v>376</v>
      </c>
      <c r="E141" s="30" t="s">
        <v>15</v>
      </c>
      <c r="F141" s="48">
        <v>9789869655255</v>
      </c>
      <c r="G141" s="44">
        <v>1</v>
      </c>
      <c r="H141" s="44">
        <v>280</v>
      </c>
      <c r="I141" s="44">
        <f t="shared" si="10"/>
        <v>280</v>
      </c>
      <c r="J141" s="9" t="s">
        <v>16</v>
      </c>
      <c r="K141" s="9" t="s">
        <v>16</v>
      </c>
      <c r="L141" s="9" t="s">
        <v>16</v>
      </c>
      <c r="M141" s="9"/>
    </row>
    <row r="142" spans="1:13" ht="24.75" customHeight="1">
      <c r="A142" s="2">
        <v>139</v>
      </c>
      <c r="B142" s="6" t="s">
        <v>387</v>
      </c>
      <c r="C142" s="6" t="s">
        <v>388</v>
      </c>
      <c r="D142" s="7" t="s">
        <v>376</v>
      </c>
      <c r="E142" s="30" t="s">
        <v>15</v>
      </c>
      <c r="F142" s="48">
        <v>9789869655262</v>
      </c>
      <c r="G142" s="44">
        <v>1</v>
      </c>
      <c r="H142" s="44">
        <v>280</v>
      </c>
      <c r="I142" s="44">
        <f t="shared" si="10"/>
        <v>280</v>
      </c>
      <c r="J142" s="9" t="s">
        <v>16</v>
      </c>
      <c r="K142" s="9" t="s">
        <v>16</v>
      </c>
      <c r="L142" s="9" t="s">
        <v>16</v>
      </c>
      <c r="M142" s="9"/>
    </row>
    <row r="143" spans="1:13" ht="19.5">
      <c r="A143" s="2">
        <v>140</v>
      </c>
      <c r="B143" s="6" t="s">
        <v>389</v>
      </c>
      <c r="C143" s="6" t="s">
        <v>390</v>
      </c>
      <c r="D143" s="7" t="s">
        <v>376</v>
      </c>
      <c r="E143" s="30" t="s">
        <v>15</v>
      </c>
      <c r="F143" s="48">
        <v>9789869728805</v>
      </c>
      <c r="G143" s="44">
        <v>1</v>
      </c>
      <c r="H143" s="44">
        <v>280</v>
      </c>
      <c r="I143" s="44">
        <f t="shared" si="10"/>
        <v>280</v>
      </c>
      <c r="J143" s="9" t="s">
        <v>16</v>
      </c>
      <c r="K143" s="9" t="s">
        <v>16</v>
      </c>
      <c r="L143" s="9" t="s">
        <v>16</v>
      </c>
      <c r="M143" s="9"/>
    </row>
    <row r="144" spans="1:13" ht="19.5">
      <c r="A144" s="2">
        <v>141</v>
      </c>
      <c r="B144" s="6" t="s">
        <v>391</v>
      </c>
      <c r="C144" s="6" t="s">
        <v>392</v>
      </c>
      <c r="D144" s="7" t="s">
        <v>206</v>
      </c>
      <c r="E144" s="30" t="s">
        <v>15</v>
      </c>
      <c r="F144" s="48">
        <v>9789869728812</v>
      </c>
      <c r="G144" s="44">
        <v>1</v>
      </c>
      <c r="H144" s="44">
        <v>280</v>
      </c>
      <c r="I144" s="44">
        <f t="shared" ref="I144:I148" si="11">G144*H144</f>
        <v>280</v>
      </c>
      <c r="J144" s="9" t="s">
        <v>16</v>
      </c>
      <c r="K144" s="9" t="s">
        <v>16</v>
      </c>
      <c r="L144" s="9" t="s">
        <v>16</v>
      </c>
      <c r="M144" s="9"/>
    </row>
    <row r="145" spans="1:13" ht="19.5">
      <c r="A145" s="2">
        <v>142</v>
      </c>
      <c r="B145" s="6" t="s">
        <v>412</v>
      </c>
      <c r="C145" s="6" t="s">
        <v>413</v>
      </c>
      <c r="D145" s="7" t="s">
        <v>214</v>
      </c>
      <c r="E145" s="30" t="s">
        <v>15</v>
      </c>
      <c r="F145" s="48">
        <v>9789864791286</v>
      </c>
      <c r="G145" s="44">
        <v>1</v>
      </c>
      <c r="H145" s="44">
        <v>1200</v>
      </c>
      <c r="I145" s="44">
        <f t="shared" si="11"/>
        <v>1200</v>
      </c>
      <c r="J145" s="9" t="s">
        <v>114</v>
      </c>
      <c r="K145" s="9" t="s">
        <v>16</v>
      </c>
      <c r="L145" s="9" t="s">
        <v>16</v>
      </c>
      <c r="M145" s="9"/>
    </row>
    <row r="146" spans="1:13" ht="33">
      <c r="A146" s="2">
        <v>143</v>
      </c>
      <c r="B146" s="6" t="s">
        <v>414</v>
      </c>
      <c r="C146" s="6" t="s">
        <v>415</v>
      </c>
      <c r="D146" s="7" t="s">
        <v>416</v>
      </c>
      <c r="E146" s="30" t="s">
        <v>15</v>
      </c>
      <c r="F146" s="48">
        <v>9789865947095</v>
      </c>
      <c r="G146" s="44">
        <v>1</v>
      </c>
      <c r="H146" s="44">
        <v>1100</v>
      </c>
      <c r="I146" s="44">
        <f t="shared" si="11"/>
        <v>1100</v>
      </c>
      <c r="J146" s="9" t="s">
        <v>114</v>
      </c>
      <c r="K146" s="9" t="s">
        <v>16</v>
      </c>
      <c r="L146" s="9" t="s">
        <v>16</v>
      </c>
      <c r="M146" s="9"/>
    </row>
    <row r="147" spans="1:13" ht="33">
      <c r="A147" s="2">
        <v>144</v>
      </c>
      <c r="B147" s="6" t="s">
        <v>417</v>
      </c>
      <c r="C147" s="6" t="s">
        <v>374</v>
      </c>
      <c r="D147" s="7" t="s">
        <v>129</v>
      </c>
      <c r="E147" s="30" t="s">
        <v>15</v>
      </c>
      <c r="F147" s="48">
        <v>9789862411209</v>
      </c>
      <c r="G147" s="44">
        <v>1</v>
      </c>
      <c r="H147" s="44">
        <v>1000</v>
      </c>
      <c r="I147" s="44">
        <f t="shared" si="11"/>
        <v>1000</v>
      </c>
      <c r="J147" s="9" t="s">
        <v>114</v>
      </c>
      <c r="K147" s="9" t="s">
        <v>16</v>
      </c>
      <c r="L147" s="9" t="s">
        <v>16</v>
      </c>
      <c r="M147" s="9"/>
    </row>
    <row r="148" spans="1:13" ht="132">
      <c r="A148" s="2">
        <v>145</v>
      </c>
      <c r="B148" s="6" t="s">
        <v>418</v>
      </c>
      <c r="C148" s="6" t="s">
        <v>419</v>
      </c>
      <c r="D148" s="7" t="s">
        <v>214</v>
      </c>
      <c r="E148" s="30" t="s">
        <v>15</v>
      </c>
      <c r="F148" s="48">
        <v>9789865252038</v>
      </c>
      <c r="G148" s="44">
        <v>1</v>
      </c>
      <c r="H148" s="44">
        <v>1440</v>
      </c>
      <c r="I148" s="44">
        <f t="shared" si="11"/>
        <v>1440</v>
      </c>
      <c r="J148" s="9" t="s">
        <v>114</v>
      </c>
      <c r="K148" s="9" t="s">
        <v>16</v>
      </c>
      <c r="L148" s="9" t="s">
        <v>16</v>
      </c>
      <c r="M148" s="9"/>
    </row>
    <row r="149" spans="1:13" ht="19.5">
      <c r="A149" s="2" t="s">
        <v>11</v>
      </c>
      <c r="B149" s="1"/>
      <c r="C149" s="1"/>
      <c r="D149" s="1"/>
      <c r="E149" s="2"/>
      <c r="F149" s="2"/>
      <c r="G149" s="5">
        <f>SUM(G4:G148)</f>
        <v>151</v>
      </c>
      <c r="H149" s="5"/>
      <c r="I149" s="5">
        <f>SUM(I4:I148)</f>
        <v>65025</v>
      </c>
      <c r="J149" s="1"/>
      <c r="K149" s="1"/>
      <c r="L149" s="1"/>
      <c r="M149" s="1"/>
    </row>
    <row r="150" spans="1:13" ht="270" customHeight="1">
      <c r="A150" s="66" t="s">
        <v>14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</row>
    <row r="151" spans="1:13" ht="82.5" customHeight="1">
      <c r="A151" s="73" t="s">
        <v>286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</row>
  </sheetData>
  <mergeCells count="4">
    <mergeCell ref="A150:M150"/>
    <mergeCell ref="A1:M1"/>
    <mergeCell ref="A2:M2"/>
    <mergeCell ref="A151:M151"/>
  </mergeCells>
  <phoneticPr fontId="1" type="noConversion"/>
  <conditionalFormatting sqref="B4:B6 B15:B148">
    <cfRule type="expression" dxfId="1" priority="48" stopIfTrue="1">
      <formula>AND(COUNTIF(#REF!,B4)+COUNTIF($B$2:$B$188,B4)&gt;1,NOT(ISBLANK(B4)))</formula>
    </cfRule>
  </conditionalFormatting>
  <conditionalFormatting sqref="B7:B9">
    <cfRule type="expression" dxfId="0" priority="50" stopIfTrue="1">
      <formula>AND(COUNTIF(#REF!,B7)+COUNTIF($B$2:$B$190,B7)&gt;1,NOT(ISBLANK(B7)))</formula>
    </cfRule>
  </conditionalFormatting>
  <hyperlinks>
    <hyperlink ref="C65" r:id="rId1" display="https://search.books.com.tw/search/query/key/Shannon%2C+David/adv_author/1/"/>
    <hyperlink ref="C66" r:id="rId2" display="https://search.books.com.tw/search/query/key/Boynton%2C+Sandra/adv_author/1/"/>
    <hyperlink ref="C67" r:id="rId3" display="https://search.books.com.tw/search/query/key/Walsh%2C+Ellen+Stoll/adv_author/1/"/>
    <hyperlink ref="C68" r:id="rId4" display="https://search.books.com.tw/search/query/key/Lionni%2C+Leo/adv_author/1/"/>
    <hyperlink ref="C69" r:id="rId5" display="https://search.books.com.tw/search/query/key/Sweeney%2C+Joan%2F+Trithart%2C+Emma+%28ILT%29/adv_author/1/"/>
    <hyperlink ref="C70" r:id="rId6" display="https://search.books.com.tw/search/query/key/Taback%2C+Simms%2F+Taback%2C+Simms+%28ILT%29/adv_author/1/"/>
    <hyperlink ref="B72" r:id="rId7" display="媽媽真的不知道嗎？"/>
    <hyperlink ref="C72" r:id="rId8" display="李春英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2022-12-27T02:42:33Z</cp:lastPrinted>
  <dcterms:created xsi:type="dcterms:W3CDTF">2012-07-23T02:09:03Z</dcterms:created>
  <dcterms:modified xsi:type="dcterms:W3CDTF">2022-12-27T02:54:41Z</dcterms:modified>
</cp:coreProperties>
</file>